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4\Water Management\"/>
    </mc:Choice>
  </mc:AlternateContent>
  <xr:revisionPtr revIDLastSave="0" documentId="8_{CEF48771-790E-4F31-99B6-4A35E4751CA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'DC33'!$A$1:$L$69</definedName>
    <definedName name="_xlnm.Print_Area" localSheetId="10">'DC34'!$A$1:$L$69</definedName>
    <definedName name="_xlnm.Print_Area" localSheetId="15">'DC35'!$A$1:$L$69</definedName>
    <definedName name="_xlnm.Print_Area" localSheetId="21">'DC36'!$A$1:$L$69</definedName>
    <definedName name="_xlnm.Print_Area" localSheetId="26">'DC47'!$A$1:$L$69</definedName>
    <definedName name="_xlnm.Print_Area" localSheetId="0">'LIM331'!$A$1:$L$69</definedName>
    <definedName name="_xlnm.Print_Area" localSheetId="1">'LIM332'!$A$1:$L$69</definedName>
    <definedName name="_xlnm.Print_Area" localSheetId="2">'LIM333'!$A$1:$L$69</definedName>
    <definedName name="_xlnm.Print_Area" localSheetId="3">'LIM334'!$A$1:$L$69</definedName>
    <definedName name="_xlnm.Print_Area" localSheetId="4">'LIM335'!$A$1:$L$69</definedName>
    <definedName name="_xlnm.Print_Area" localSheetId="6">'LIM341'!$A$1:$L$69</definedName>
    <definedName name="_xlnm.Print_Area" localSheetId="7">'LIM343'!$A$1:$L$69</definedName>
    <definedName name="_xlnm.Print_Area" localSheetId="8">'LIM344'!$A$1:$L$69</definedName>
    <definedName name="_xlnm.Print_Area" localSheetId="9">'LIM345'!$A$1:$L$69</definedName>
    <definedName name="_xlnm.Print_Area" localSheetId="11">'LIM351'!$A$1:$L$69</definedName>
    <definedName name="_xlnm.Print_Area" localSheetId="12">'LIM353'!$A$1:$L$69</definedName>
    <definedName name="_xlnm.Print_Area" localSheetId="13">'LIM354'!$A$1:$L$69</definedName>
    <definedName name="_xlnm.Print_Area" localSheetId="14">'LIM355'!$A$1:$L$69</definedName>
    <definedName name="_xlnm.Print_Area" localSheetId="16">'LIM361'!$A$1:$L$69</definedName>
    <definedName name="_xlnm.Print_Area" localSheetId="17">'LIM362'!$A$1:$L$69</definedName>
    <definedName name="_xlnm.Print_Area" localSheetId="18">'LIM366'!$A$1:$L$69</definedName>
    <definedName name="_xlnm.Print_Area" localSheetId="19">'LIM367'!$A$1:$L$69</definedName>
    <definedName name="_xlnm.Print_Area" localSheetId="20">'LIM368'!$A$1:$L$69</definedName>
    <definedName name="_xlnm.Print_Area" localSheetId="22">'LIM471'!$A$1:$L$69</definedName>
    <definedName name="_xlnm.Print_Area" localSheetId="23">'LIM472'!$A$1:$L$69</definedName>
    <definedName name="_xlnm.Print_Area" localSheetId="24">'LIM473'!$A$1:$L$69</definedName>
    <definedName name="_xlnm.Print_Area" localSheetId="25">'LIM476'!$A$1:$L$69</definedName>
    <definedName name="_xlnm.Print_Area" localSheetId="27">Summary!$A$1:$L$69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8" i="2" l="1"/>
  <c r="K48" i="2"/>
  <c r="J48" i="2"/>
  <c r="I48" i="2"/>
  <c r="H48" i="2"/>
  <c r="G48" i="2"/>
  <c r="F48" i="2"/>
  <c r="E48" i="2"/>
  <c r="D48" i="2"/>
  <c r="C48" i="2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C33" i="2"/>
  <c r="L48" i="3"/>
  <c r="K48" i="3"/>
  <c r="J48" i="3"/>
  <c r="I48" i="3"/>
  <c r="H48" i="3"/>
  <c r="G48" i="3"/>
  <c r="F48" i="3"/>
  <c r="E48" i="3"/>
  <c r="E49" i="3" s="1"/>
  <c r="E52" i="3" s="1"/>
  <c r="E54" i="3" s="1"/>
  <c r="E57" i="3" s="1"/>
  <c r="E60" i="3" s="1"/>
  <c r="D48" i="3"/>
  <c r="D49" i="3" s="1"/>
  <c r="D52" i="3" s="1"/>
  <c r="D54" i="3" s="1"/>
  <c r="D57" i="3" s="1"/>
  <c r="D60" i="3" s="1"/>
  <c r="C48" i="3"/>
  <c r="C49" i="3" s="1"/>
  <c r="C52" i="3" s="1"/>
  <c r="C54" i="3" s="1"/>
  <c r="C57" i="3" s="1"/>
  <c r="C60" i="3" s="1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H49" i="3" s="1"/>
  <c r="H52" i="3" s="1"/>
  <c r="H54" i="3" s="1"/>
  <c r="H57" i="3" s="1"/>
  <c r="H60" i="3" s="1"/>
  <c r="G33" i="3"/>
  <c r="F33" i="3"/>
  <c r="E33" i="3"/>
  <c r="D33" i="3"/>
  <c r="C33" i="3"/>
  <c r="L48" i="4"/>
  <c r="K48" i="4"/>
  <c r="K49" i="4" s="1"/>
  <c r="K52" i="4" s="1"/>
  <c r="K54" i="4" s="1"/>
  <c r="K57" i="4" s="1"/>
  <c r="K60" i="4" s="1"/>
  <c r="J48" i="4"/>
  <c r="J49" i="4" s="1"/>
  <c r="J52" i="4" s="1"/>
  <c r="J54" i="4" s="1"/>
  <c r="J57" i="4" s="1"/>
  <c r="J60" i="4" s="1"/>
  <c r="I48" i="4"/>
  <c r="I49" i="4" s="1"/>
  <c r="I52" i="4" s="1"/>
  <c r="I54" i="4" s="1"/>
  <c r="I57" i="4" s="1"/>
  <c r="I60" i="4" s="1"/>
  <c r="H48" i="4"/>
  <c r="G48" i="4"/>
  <c r="F48" i="4"/>
  <c r="E48" i="4"/>
  <c r="D48" i="4"/>
  <c r="C48" i="4"/>
  <c r="C49" i="4" s="1"/>
  <c r="C52" i="4" s="1"/>
  <c r="C54" i="4" s="1"/>
  <c r="C57" i="4" s="1"/>
  <c r="C60" i="4" s="1"/>
  <c r="L33" i="4"/>
  <c r="L49" i="4" s="1"/>
  <c r="L52" i="4" s="1"/>
  <c r="L54" i="4" s="1"/>
  <c r="L57" i="4" s="1"/>
  <c r="L60" i="4" s="1"/>
  <c r="K33" i="4"/>
  <c r="J33" i="4"/>
  <c r="I33" i="4"/>
  <c r="H33" i="4"/>
  <c r="G33" i="4"/>
  <c r="F33" i="4"/>
  <c r="E33" i="4"/>
  <c r="D33" i="4"/>
  <c r="C33" i="4"/>
  <c r="L48" i="5"/>
  <c r="K48" i="5"/>
  <c r="J48" i="5"/>
  <c r="I48" i="5"/>
  <c r="I49" i="5" s="1"/>
  <c r="I52" i="5" s="1"/>
  <c r="I54" i="5" s="1"/>
  <c r="I57" i="5" s="1"/>
  <c r="I60" i="5" s="1"/>
  <c r="H48" i="5"/>
  <c r="G48" i="5"/>
  <c r="G49" i="5" s="1"/>
  <c r="G52" i="5" s="1"/>
  <c r="G54" i="5" s="1"/>
  <c r="G57" i="5" s="1"/>
  <c r="G60" i="5" s="1"/>
  <c r="F48" i="5"/>
  <c r="E48" i="5"/>
  <c r="D48" i="5"/>
  <c r="C48" i="5"/>
  <c r="L33" i="5"/>
  <c r="K33" i="5"/>
  <c r="J33" i="5"/>
  <c r="I33" i="5"/>
  <c r="H33" i="5"/>
  <c r="G33" i="5"/>
  <c r="F33" i="5"/>
  <c r="E33" i="5"/>
  <c r="D33" i="5"/>
  <c r="C33" i="5"/>
  <c r="C49" i="5" s="1"/>
  <c r="C52" i="5" s="1"/>
  <c r="C54" i="5" s="1"/>
  <c r="C57" i="5" s="1"/>
  <c r="C60" i="5" s="1"/>
  <c r="E49" i="6"/>
  <c r="E52" i="6" s="1"/>
  <c r="E54" i="6" s="1"/>
  <c r="E57" i="6" s="1"/>
  <c r="E60" i="6" s="1"/>
  <c r="L48" i="6"/>
  <c r="K48" i="6"/>
  <c r="J48" i="6"/>
  <c r="I48" i="6"/>
  <c r="H48" i="6"/>
  <c r="G48" i="6"/>
  <c r="G49" i="6" s="1"/>
  <c r="G52" i="6" s="1"/>
  <c r="G54" i="6" s="1"/>
  <c r="G57" i="6" s="1"/>
  <c r="G60" i="6" s="1"/>
  <c r="F48" i="6"/>
  <c r="E48" i="6"/>
  <c r="D48" i="6"/>
  <c r="C48" i="6"/>
  <c r="L33" i="6"/>
  <c r="K33" i="6"/>
  <c r="J33" i="6"/>
  <c r="I33" i="6"/>
  <c r="H33" i="6"/>
  <c r="G33" i="6"/>
  <c r="F33" i="6"/>
  <c r="E33" i="6"/>
  <c r="D33" i="6"/>
  <c r="D49" i="6" s="1"/>
  <c r="D52" i="6" s="1"/>
  <c r="D54" i="6" s="1"/>
  <c r="D57" i="6" s="1"/>
  <c r="D60" i="6" s="1"/>
  <c r="C33" i="6"/>
  <c r="C49" i="6" s="1"/>
  <c r="C52" i="6" s="1"/>
  <c r="C54" i="6" s="1"/>
  <c r="C57" i="6" s="1"/>
  <c r="C60" i="6" s="1"/>
  <c r="G54" i="7"/>
  <c r="G57" i="7" s="1"/>
  <c r="G60" i="7" s="1"/>
  <c r="H49" i="7"/>
  <c r="H52" i="7" s="1"/>
  <c r="H54" i="7" s="1"/>
  <c r="H57" i="7" s="1"/>
  <c r="H60" i="7" s="1"/>
  <c r="C49" i="7"/>
  <c r="C52" i="7" s="1"/>
  <c r="C54" i="7" s="1"/>
  <c r="C57" i="7" s="1"/>
  <c r="C60" i="7" s="1"/>
  <c r="L48" i="7"/>
  <c r="L49" i="7" s="1"/>
  <c r="L52" i="7" s="1"/>
  <c r="L54" i="7" s="1"/>
  <c r="L57" i="7" s="1"/>
  <c r="L60" i="7" s="1"/>
  <c r="K48" i="7"/>
  <c r="K49" i="7" s="1"/>
  <c r="K52" i="7" s="1"/>
  <c r="K54" i="7" s="1"/>
  <c r="K57" i="7" s="1"/>
  <c r="K60" i="7" s="1"/>
  <c r="J48" i="7"/>
  <c r="I48" i="7"/>
  <c r="H48" i="7"/>
  <c r="G48" i="7"/>
  <c r="F48" i="7"/>
  <c r="E48" i="7"/>
  <c r="D48" i="7"/>
  <c r="C48" i="7"/>
  <c r="L33" i="7"/>
  <c r="K33" i="7"/>
  <c r="J33" i="7"/>
  <c r="I33" i="7"/>
  <c r="H33" i="7"/>
  <c r="G33" i="7"/>
  <c r="G49" i="7" s="1"/>
  <c r="G52" i="7" s="1"/>
  <c r="F33" i="7"/>
  <c r="F49" i="7" s="1"/>
  <c r="F52" i="7" s="1"/>
  <c r="F54" i="7" s="1"/>
  <c r="F57" i="7" s="1"/>
  <c r="F60" i="7" s="1"/>
  <c r="E33" i="7"/>
  <c r="D33" i="7"/>
  <c r="D49" i="7" s="1"/>
  <c r="D52" i="7" s="1"/>
  <c r="D54" i="7" s="1"/>
  <c r="D57" i="7" s="1"/>
  <c r="D60" i="7" s="1"/>
  <c r="C33" i="7"/>
  <c r="K49" i="8"/>
  <c r="K52" i="8" s="1"/>
  <c r="K54" i="8" s="1"/>
  <c r="K57" i="8" s="1"/>
  <c r="K60" i="8" s="1"/>
  <c r="I49" i="8"/>
  <c r="I52" i="8" s="1"/>
  <c r="I54" i="8" s="1"/>
  <c r="I57" i="8" s="1"/>
  <c r="I60" i="8" s="1"/>
  <c r="C49" i="8"/>
  <c r="C52" i="8" s="1"/>
  <c r="C54" i="8" s="1"/>
  <c r="C57" i="8" s="1"/>
  <c r="C60" i="8" s="1"/>
  <c r="L48" i="8"/>
  <c r="K48" i="8"/>
  <c r="J48" i="8"/>
  <c r="I48" i="8"/>
  <c r="H48" i="8"/>
  <c r="G48" i="8"/>
  <c r="F48" i="8"/>
  <c r="E48" i="8"/>
  <c r="D48" i="8"/>
  <c r="C48" i="8"/>
  <c r="L33" i="8"/>
  <c r="K33" i="8"/>
  <c r="J33" i="8"/>
  <c r="J49" i="8" s="1"/>
  <c r="J52" i="8" s="1"/>
  <c r="J54" i="8" s="1"/>
  <c r="J57" i="8" s="1"/>
  <c r="J60" i="8" s="1"/>
  <c r="I33" i="8"/>
  <c r="H33" i="8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D33" i="8"/>
  <c r="D49" i="8" s="1"/>
  <c r="D52" i="8" s="1"/>
  <c r="D54" i="8" s="1"/>
  <c r="D57" i="8" s="1"/>
  <c r="D60" i="8" s="1"/>
  <c r="C33" i="8"/>
  <c r="I57" i="9"/>
  <c r="I60" i="9" s="1"/>
  <c r="L48" i="9"/>
  <c r="K48" i="9"/>
  <c r="J48" i="9"/>
  <c r="I48" i="9"/>
  <c r="H48" i="9"/>
  <c r="G48" i="9"/>
  <c r="F48" i="9"/>
  <c r="E48" i="9"/>
  <c r="D48" i="9"/>
  <c r="C48" i="9"/>
  <c r="L33" i="9"/>
  <c r="L49" i="9" s="1"/>
  <c r="L52" i="9" s="1"/>
  <c r="L54" i="9" s="1"/>
  <c r="L57" i="9" s="1"/>
  <c r="L60" i="9" s="1"/>
  <c r="K33" i="9"/>
  <c r="J33" i="9"/>
  <c r="I33" i="9"/>
  <c r="I49" i="9" s="1"/>
  <c r="I52" i="9" s="1"/>
  <c r="I54" i="9" s="1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C33" i="9"/>
  <c r="L48" i="10"/>
  <c r="K48" i="10"/>
  <c r="J48" i="10"/>
  <c r="I48" i="10"/>
  <c r="H48" i="10"/>
  <c r="G48" i="10"/>
  <c r="G49" i="10" s="1"/>
  <c r="G52" i="10" s="1"/>
  <c r="G54" i="10" s="1"/>
  <c r="G57" i="10" s="1"/>
  <c r="G60" i="10" s="1"/>
  <c r="F48" i="10"/>
  <c r="F49" i="10" s="1"/>
  <c r="F52" i="10" s="1"/>
  <c r="F54" i="10" s="1"/>
  <c r="F57" i="10" s="1"/>
  <c r="F60" i="10" s="1"/>
  <c r="E48" i="10"/>
  <c r="E49" i="10" s="1"/>
  <c r="E52" i="10" s="1"/>
  <c r="E54" i="10" s="1"/>
  <c r="E57" i="10" s="1"/>
  <c r="E60" i="10" s="1"/>
  <c r="D48" i="10"/>
  <c r="C48" i="10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H33" i="10"/>
  <c r="H49" i="10" s="1"/>
  <c r="H52" i="10" s="1"/>
  <c r="H54" i="10" s="1"/>
  <c r="H57" i="10" s="1"/>
  <c r="H60" i="10" s="1"/>
  <c r="G33" i="10"/>
  <c r="F33" i="10"/>
  <c r="E33" i="10"/>
  <c r="D33" i="10"/>
  <c r="C33" i="10"/>
  <c r="L48" i="11"/>
  <c r="K48" i="11"/>
  <c r="J48" i="11"/>
  <c r="I48" i="11"/>
  <c r="H48" i="11"/>
  <c r="G48" i="11"/>
  <c r="F48" i="11"/>
  <c r="E48" i="11"/>
  <c r="E49" i="11" s="1"/>
  <c r="E52" i="11" s="1"/>
  <c r="E54" i="11" s="1"/>
  <c r="E57" i="11" s="1"/>
  <c r="E60" i="11" s="1"/>
  <c r="D48" i="11"/>
  <c r="D49" i="11" s="1"/>
  <c r="D52" i="11" s="1"/>
  <c r="D54" i="11" s="1"/>
  <c r="D57" i="11" s="1"/>
  <c r="D60" i="11" s="1"/>
  <c r="C48" i="11"/>
  <c r="C49" i="11" s="1"/>
  <c r="C52" i="11" s="1"/>
  <c r="C54" i="11" s="1"/>
  <c r="C57" i="11" s="1"/>
  <c r="C60" i="11" s="1"/>
  <c r="L33" i="11"/>
  <c r="L49" i="11" s="1"/>
  <c r="L52" i="11" s="1"/>
  <c r="L54" i="11" s="1"/>
  <c r="L57" i="11" s="1"/>
  <c r="L60" i="11" s="1"/>
  <c r="K33" i="11"/>
  <c r="J33" i="11"/>
  <c r="I33" i="11"/>
  <c r="H33" i="11"/>
  <c r="H49" i="11" s="1"/>
  <c r="H52" i="11" s="1"/>
  <c r="H54" i="11" s="1"/>
  <c r="H57" i="11" s="1"/>
  <c r="H60" i="11" s="1"/>
  <c r="G33" i="11"/>
  <c r="F33" i="11"/>
  <c r="E33" i="11"/>
  <c r="D33" i="11"/>
  <c r="C33" i="11"/>
  <c r="G49" i="12"/>
  <c r="G52" i="12" s="1"/>
  <c r="G54" i="12" s="1"/>
  <c r="G57" i="12" s="1"/>
  <c r="G60" i="12" s="1"/>
  <c r="E49" i="12"/>
  <c r="E52" i="12" s="1"/>
  <c r="E54" i="12" s="1"/>
  <c r="E57" i="12" s="1"/>
  <c r="E60" i="12" s="1"/>
  <c r="L48" i="12"/>
  <c r="K48" i="12"/>
  <c r="J48" i="12"/>
  <c r="I48" i="12"/>
  <c r="H48" i="12"/>
  <c r="G48" i="12"/>
  <c r="F48" i="12"/>
  <c r="E48" i="12"/>
  <c r="D48" i="12"/>
  <c r="C48" i="12"/>
  <c r="L33" i="12"/>
  <c r="K33" i="12"/>
  <c r="J33" i="12"/>
  <c r="I33" i="12"/>
  <c r="H33" i="12"/>
  <c r="G33" i="12"/>
  <c r="F33" i="12"/>
  <c r="E33" i="12"/>
  <c r="D33" i="12"/>
  <c r="D49" i="12" s="1"/>
  <c r="D52" i="12" s="1"/>
  <c r="D54" i="12" s="1"/>
  <c r="D57" i="12" s="1"/>
  <c r="D60" i="12" s="1"/>
  <c r="C33" i="12"/>
  <c r="C49" i="12" s="1"/>
  <c r="C52" i="12" s="1"/>
  <c r="C54" i="12" s="1"/>
  <c r="C57" i="12" s="1"/>
  <c r="C60" i="12" s="1"/>
  <c r="H54" i="13"/>
  <c r="H57" i="13" s="1"/>
  <c r="H60" i="13" s="1"/>
  <c r="I49" i="13"/>
  <c r="I52" i="13" s="1"/>
  <c r="I54" i="13" s="1"/>
  <c r="I57" i="13" s="1"/>
  <c r="I60" i="13" s="1"/>
  <c r="G49" i="13"/>
  <c r="G52" i="13" s="1"/>
  <c r="G54" i="13" s="1"/>
  <c r="G57" i="13" s="1"/>
  <c r="G60" i="13" s="1"/>
  <c r="L48" i="13"/>
  <c r="K48" i="13"/>
  <c r="J48" i="13"/>
  <c r="I48" i="13"/>
  <c r="H48" i="13"/>
  <c r="G48" i="13"/>
  <c r="F48" i="13"/>
  <c r="E48" i="13"/>
  <c r="D48" i="13"/>
  <c r="C48" i="13"/>
  <c r="L33" i="13"/>
  <c r="K33" i="13"/>
  <c r="J33" i="13"/>
  <c r="I33" i="13"/>
  <c r="H33" i="13"/>
  <c r="H49" i="13" s="1"/>
  <c r="H52" i="13" s="1"/>
  <c r="G33" i="13"/>
  <c r="F33" i="13"/>
  <c r="F49" i="13" s="1"/>
  <c r="F52" i="13" s="1"/>
  <c r="F54" i="13" s="1"/>
  <c r="F57" i="13" s="1"/>
  <c r="F60" i="13" s="1"/>
  <c r="E33" i="13"/>
  <c r="E49" i="13" s="1"/>
  <c r="E52" i="13" s="1"/>
  <c r="E54" i="13" s="1"/>
  <c r="E57" i="13" s="1"/>
  <c r="E60" i="13" s="1"/>
  <c r="D33" i="13"/>
  <c r="D49" i="13" s="1"/>
  <c r="D52" i="13" s="1"/>
  <c r="D54" i="13" s="1"/>
  <c r="D57" i="13" s="1"/>
  <c r="D60" i="13" s="1"/>
  <c r="C33" i="13"/>
  <c r="C49" i="13" s="1"/>
  <c r="C52" i="13" s="1"/>
  <c r="C54" i="13" s="1"/>
  <c r="C57" i="13" s="1"/>
  <c r="C60" i="13" s="1"/>
  <c r="I52" i="14"/>
  <c r="I54" i="14" s="1"/>
  <c r="I57" i="14" s="1"/>
  <c r="I60" i="14" s="1"/>
  <c r="K49" i="14"/>
  <c r="K52" i="14" s="1"/>
  <c r="K54" i="14" s="1"/>
  <c r="K57" i="14" s="1"/>
  <c r="K60" i="14" s="1"/>
  <c r="I49" i="14"/>
  <c r="L48" i="14"/>
  <c r="K48" i="14"/>
  <c r="J48" i="14"/>
  <c r="I48" i="14"/>
  <c r="H48" i="14"/>
  <c r="G48" i="14"/>
  <c r="F48" i="14"/>
  <c r="E48" i="14"/>
  <c r="D48" i="14"/>
  <c r="C48" i="14"/>
  <c r="L33" i="14"/>
  <c r="K33" i="14"/>
  <c r="J33" i="14"/>
  <c r="J49" i="14" s="1"/>
  <c r="J52" i="14" s="1"/>
  <c r="J54" i="14" s="1"/>
  <c r="J57" i="14" s="1"/>
  <c r="J60" i="14" s="1"/>
  <c r="I33" i="14"/>
  <c r="H33" i="14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I49" i="15"/>
  <c r="I52" i="15" s="1"/>
  <c r="I54" i="15" s="1"/>
  <c r="I57" i="15" s="1"/>
  <c r="I60" i="15" s="1"/>
  <c r="L48" i="15"/>
  <c r="K48" i="15"/>
  <c r="J48" i="15"/>
  <c r="I48" i="15"/>
  <c r="H48" i="15"/>
  <c r="G48" i="15"/>
  <c r="F48" i="15"/>
  <c r="E48" i="15"/>
  <c r="D48" i="15"/>
  <c r="C48" i="15"/>
  <c r="L33" i="15"/>
  <c r="K33" i="15"/>
  <c r="J33" i="15"/>
  <c r="J49" i="15" s="1"/>
  <c r="J52" i="15" s="1"/>
  <c r="J54" i="15" s="1"/>
  <c r="J57" i="15" s="1"/>
  <c r="J60" i="15" s="1"/>
  <c r="I33" i="15"/>
  <c r="H33" i="15"/>
  <c r="G33" i="15"/>
  <c r="G49" i="15" s="1"/>
  <c r="G52" i="15" s="1"/>
  <c r="G54" i="15" s="1"/>
  <c r="G57" i="15" s="1"/>
  <c r="G60" i="15" s="1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K54" i="16"/>
  <c r="K57" i="16" s="1"/>
  <c r="K60" i="16" s="1"/>
  <c r="L48" i="16"/>
  <c r="K48" i="16"/>
  <c r="J48" i="16"/>
  <c r="I48" i="16"/>
  <c r="H48" i="16"/>
  <c r="G48" i="16"/>
  <c r="F48" i="16"/>
  <c r="E48" i="16"/>
  <c r="D48" i="16"/>
  <c r="C48" i="16"/>
  <c r="L33" i="16"/>
  <c r="L49" i="16" s="1"/>
  <c r="L52" i="16" s="1"/>
  <c r="L54" i="16" s="1"/>
  <c r="L57" i="16" s="1"/>
  <c r="L60" i="16" s="1"/>
  <c r="K33" i="16"/>
  <c r="K49" i="16" s="1"/>
  <c r="K52" i="16" s="1"/>
  <c r="J33" i="16"/>
  <c r="J49" i="16" s="1"/>
  <c r="J52" i="16" s="1"/>
  <c r="J54" i="16" s="1"/>
  <c r="J57" i="16" s="1"/>
  <c r="J60" i="16" s="1"/>
  <c r="I33" i="16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E33" i="16"/>
  <c r="E49" i="16" s="1"/>
  <c r="E52" i="16" s="1"/>
  <c r="E54" i="16" s="1"/>
  <c r="E57" i="16" s="1"/>
  <c r="E60" i="16" s="1"/>
  <c r="D33" i="16"/>
  <c r="D49" i="16" s="1"/>
  <c r="D52" i="16" s="1"/>
  <c r="D54" i="16" s="1"/>
  <c r="D57" i="16" s="1"/>
  <c r="D60" i="16" s="1"/>
  <c r="C33" i="16"/>
  <c r="C49" i="16" s="1"/>
  <c r="C52" i="16" s="1"/>
  <c r="C54" i="16" s="1"/>
  <c r="C57" i="16" s="1"/>
  <c r="C60" i="16" s="1"/>
  <c r="L48" i="17"/>
  <c r="K48" i="17"/>
  <c r="J48" i="17"/>
  <c r="I48" i="17"/>
  <c r="H48" i="17"/>
  <c r="G48" i="17"/>
  <c r="F48" i="17"/>
  <c r="E48" i="17"/>
  <c r="D48" i="17"/>
  <c r="C48" i="17"/>
  <c r="L33" i="17"/>
  <c r="K33" i="17"/>
  <c r="K49" i="17" s="1"/>
  <c r="K52" i="17" s="1"/>
  <c r="K54" i="17" s="1"/>
  <c r="K57" i="17" s="1"/>
  <c r="K60" i="17" s="1"/>
  <c r="J33" i="17"/>
  <c r="J49" i="17" s="1"/>
  <c r="J52" i="17" s="1"/>
  <c r="J54" i="17" s="1"/>
  <c r="J57" i="17" s="1"/>
  <c r="J60" i="17" s="1"/>
  <c r="I33" i="17"/>
  <c r="I49" i="17" s="1"/>
  <c r="I52" i="17" s="1"/>
  <c r="I54" i="17" s="1"/>
  <c r="I57" i="17" s="1"/>
  <c r="I60" i="17" s="1"/>
  <c r="H33" i="17"/>
  <c r="H49" i="17" s="1"/>
  <c r="H52" i="17" s="1"/>
  <c r="H54" i="17" s="1"/>
  <c r="H57" i="17" s="1"/>
  <c r="H60" i="17" s="1"/>
  <c r="G33" i="17"/>
  <c r="G49" i="17" s="1"/>
  <c r="G52" i="17" s="1"/>
  <c r="G54" i="17" s="1"/>
  <c r="G57" i="17" s="1"/>
  <c r="G60" i="17" s="1"/>
  <c r="F33" i="17"/>
  <c r="F49" i="17" s="1"/>
  <c r="F52" i="17" s="1"/>
  <c r="F54" i="17" s="1"/>
  <c r="F57" i="17" s="1"/>
  <c r="F60" i="17" s="1"/>
  <c r="E33" i="17"/>
  <c r="E49" i="17" s="1"/>
  <c r="E52" i="17" s="1"/>
  <c r="E54" i="17" s="1"/>
  <c r="E57" i="17" s="1"/>
  <c r="E60" i="17" s="1"/>
  <c r="D33" i="17"/>
  <c r="C33" i="17"/>
  <c r="C49" i="17" s="1"/>
  <c r="C52" i="17" s="1"/>
  <c r="C54" i="17" s="1"/>
  <c r="C57" i="17" s="1"/>
  <c r="C60" i="17" s="1"/>
  <c r="L48" i="18"/>
  <c r="K48" i="18"/>
  <c r="J48" i="18"/>
  <c r="I48" i="18"/>
  <c r="H48" i="18"/>
  <c r="G48" i="18"/>
  <c r="F48" i="18"/>
  <c r="E48" i="18"/>
  <c r="E49" i="18" s="1"/>
  <c r="E52" i="18" s="1"/>
  <c r="E54" i="18" s="1"/>
  <c r="E57" i="18" s="1"/>
  <c r="E60" i="18" s="1"/>
  <c r="D48" i="18"/>
  <c r="D49" i="18" s="1"/>
  <c r="D52" i="18" s="1"/>
  <c r="D54" i="18" s="1"/>
  <c r="D57" i="18" s="1"/>
  <c r="D60" i="18" s="1"/>
  <c r="C48" i="18"/>
  <c r="C49" i="18" s="1"/>
  <c r="C52" i="18" s="1"/>
  <c r="C54" i="18" s="1"/>
  <c r="C57" i="18" s="1"/>
  <c r="C60" i="18" s="1"/>
  <c r="L33" i="18"/>
  <c r="L49" i="18" s="1"/>
  <c r="L52" i="18" s="1"/>
  <c r="L54" i="18" s="1"/>
  <c r="L57" i="18" s="1"/>
  <c r="L60" i="18" s="1"/>
  <c r="K33" i="18"/>
  <c r="K49" i="18" s="1"/>
  <c r="K52" i="18" s="1"/>
  <c r="K54" i="18" s="1"/>
  <c r="K57" i="18" s="1"/>
  <c r="K60" i="18" s="1"/>
  <c r="J33" i="18"/>
  <c r="I33" i="18"/>
  <c r="I49" i="18" s="1"/>
  <c r="I52" i="18" s="1"/>
  <c r="I54" i="18" s="1"/>
  <c r="I57" i="18" s="1"/>
  <c r="I60" i="18" s="1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E33" i="18"/>
  <c r="D33" i="18"/>
  <c r="C33" i="18"/>
  <c r="C49" i="19"/>
  <c r="C52" i="19" s="1"/>
  <c r="C54" i="19" s="1"/>
  <c r="C57" i="19" s="1"/>
  <c r="C60" i="19" s="1"/>
  <c r="L48" i="19"/>
  <c r="K48" i="19"/>
  <c r="K49" i="19" s="1"/>
  <c r="K52" i="19" s="1"/>
  <c r="K54" i="19" s="1"/>
  <c r="K57" i="19" s="1"/>
  <c r="K60" i="19" s="1"/>
  <c r="J48" i="19"/>
  <c r="J49" i="19" s="1"/>
  <c r="J52" i="19" s="1"/>
  <c r="J54" i="19" s="1"/>
  <c r="J57" i="19" s="1"/>
  <c r="J60" i="19" s="1"/>
  <c r="I48" i="19"/>
  <c r="H48" i="19"/>
  <c r="H49" i="19" s="1"/>
  <c r="H52" i="19" s="1"/>
  <c r="H54" i="19" s="1"/>
  <c r="H57" i="19" s="1"/>
  <c r="H60" i="19" s="1"/>
  <c r="G48" i="19"/>
  <c r="F48" i="19"/>
  <c r="E48" i="19"/>
  <c r="D48" i="19"/>
  <c r="C48" i="19"/>
  <c r="L33" i="19"/>
  <c r="K33" i="19"/>
  <c r="J33" i="19"/>
  <c r="I33" i="19"/>
  <c r="H33" i="19"/>
  <c r="G33" i="19"/>
  <c r="F33" i="19"/>
  <c r="E33" i="19"/>
  <c r="D33" i="19"/>
  <c r="C33" i="19"/>
  <c r="L49" i="20"/>
  <c r="L52" i="20" s="1"/>
  <c r="L54" i="20" s="1"/>
  <c r="L57" i="20" s="1"/>
  <c r="L60" i="20" s="1"/>
  <c r="K49" i="20"/>
  <c r="K52" i="20" s="1"/>
  <c r="K54" i="20" s="1"/>
  <c r="K57" i="20" s="1"/>
  <c r="K60" i="20" s="1"/>
  <c r="I49" i="20"/>
  <c r="I52" i="20" s="1"/>
  <c r="I54" i="20" s="1"/>
  <c r="I57" i="20" s="1"/>
  <c r="I60" i="20" s="1"/>
  <c r="L48" i="20"/>
  <c r="K48" i="20"/>
  <c r="J48" i="20"/>
  <c r="I48" i="20"/>
  <c r="H48" i="20"/>
  <c r="G48" i="20"/>
  <c r="F48" i="20"/>
  <c r="E48" i="20"/>
  <c r="D48" i="20"/>
  <c r="C48" i="20"/>
  <c r="L33" i="20"/>
  <c r="K33" i="20"/>
  <c r="J33" i="20"/>
  <c r="I33" i="20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E33" i="20"/>
  <c r="D33" i="20"/>
  <c r="D49" i="20" s="1"/>
  <c r="D52" i="20" s="1"/>
  <c r="D54" i="20" s="1"/>
  <c r="D57" i="20" s="1"/>
  <c r="D60" i="20" s="1"/>
  <c r="C33" i="20"/>
  <c r="C49" i="20" s="1"/>
  <c r="C52" i="20" s="1"/>
  <c r="C54" i="20" s="1"/>
  <c r="C57" i="20" s="1"/>
  <c r="C60" i="20" s="1"/>
  <c r="L48" i="21"/>
  <c r="K48" i="21"/>
  <c r="J48" i="21"/>
  <c r="I48" i="21"/>
  <c r="H48" i="21"/>
  <c r="G48" i="21"/>
  <c r="F48" i="21"/>
  <c r="E48" i="21"/>
  <c r="D48" i="21"/>
  <c r="C48" i="21"/>
  <c r="L33" i="21"/>
  <c r="K33" i="21"/>
  <c r="K49" i="21" s="1"/>
  <c r="K52" i="21" s="1"/>
  <c r="K54" i="21" s="1"/>
  <c r="K57" i="21" s="1"/>
  <c r="K60" i="21" s="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H60" i="21" s="1"/>
  <c r="G33" i="21"/>
  <c r="G49" i="21" s="1"/>
  <c r="G52" i="21" s="1"/>
  <c r="G54" i="21" s="1"/>
  <c r="G57" i="21" s="1"/>
  <c r="G60" i="21" s="1"/>
  <c r="F33" i="21"/>
  <c r="F49" i="21" s="1"/>
  <c r="F52" i="21" s="1"/>
  <c r="F54" i="21" s="1"/>
  <c r="F57" i="21" s="1"/>
  <c r="F60" i="21" s="1"/>
  <c r="E33" i="21"/>
  <c r="D33" i="21"/>
  <c r="C33" i="21"/>
  <c r="C49" i="21" s="1"/>
  <c r="C52" i="21" s="1"/>
  <c r="C54" i="21" s="1"/>
  <c r="C57" i="21" s="1"/>
  <c r="C60" i="21" s="1"/>
  <c r="L48" i="22"/>
  <c r="K48" i="22"/>
  <c r="J48" i="22"/>
  <c r="I48" i="22"/>
  <c r="H48" i="22"/>
  <c r="G48" i="22"/>
  <c r="F48" i="22"/>
  <c r="E48" i="22"/>
  <c r="E49" i="22" s="1"/>
  <c r="E52" i="22" s="1"/>
  <c r="E54" i="22" s="1"/>
  <c r="E57" i="22" s="1"/>
  <c r="E60" i="22" s="1"/>
  <c r="D48" i="22"/>
  <c r="C48" i="22"/>
  <c r="L33" i="22"/>
  <c r="L49" i="22" s="1"/>
  <c r="L52" i="22" s="1"/>
  <c r="L54" i="22" s="1"/>
  <c r="L57" i="22" s="1"/>
  <c r="L60" i="22" s="1"/>
  <c r="K33" i="22"/>
  <c r="K49" i="22" s="1"/>
  <c r="K52" i="22" s="1"/>
  <c r="K54" i="22" s="1"/>
  <c r="K57" i="22" s="1"/>
  <c r="K60" i="22" s="1"/>
  <c r="J33" i="22"/>
  <c r="J49" i="22" s="1"/>
  <c r="J52" i="22" s="1"/>
  <c r="J54" i="22" s="1"/>
  <c r="J57" i="22" s="1"/>
  <c r="J60" i="22" s="1"/>
  <c r="I33" i="22"/>
  <c r="H33" i="22"/>
  <c r="G33" i="22"/>
  <c r="F33" i="22"/>
  <c r="E33" i="22"/>
  <c r="D33" i="22"/>
  <c r="C33" i="22"/>
  <c r="L48" i="23"/>
  <c r="K48" i="23"/>
  <c r="K49" i="23" s="1"/>
  <c r="K52" i="23" s="1"/>
  <c r="K54" i="23" s="1"/>
  <c r="K57" i="23" s="1"/>
  <c r="K60" i="23" s="1"/>
  <c r="J48" i="23"/>
  <c r="J49" i="23" s="1"/>
  <c r="J52" i="23" s="1"/>
  <c r="J54" i="23" s="1"/>
  <c r="J57" i="23" s="1"/>
  <c r="J60" i="23" s="1"/>
  <c r="I48" i="23"/>
  <c r="I49" i="23" s="1"/>
  <c r="I52" i="23" s="1"/>
  <c r="I54" i="23" s="1"/>
  <c r="I57" i="23" s="1"/>
  <c r="I60" i="23" s="1"/>
  <c r="H48" i="23"/>
  <c r="H49" i="23" s="1"/>
  <c r="H52" i="23" s="1"/>
  <c r="H54" i="23" s="1"/>
  <c r="H57" i="23" s="1"/>
  <c r="H60" i="23" s="1"/>
  <c r="G48" i="23"/>
  <c r="F48" i="23"/>
  <c r="E48" i="23"/>
  <c r="D48" i="23"/>
  <c r="C48" i="23"/>
  <c r="L33" i="23"/>
  <c r="K33" i="23"/>
  <c r="J33" i="23"/>
  <c r="I33" i="23"/>
  <c r="H33" i="23"/>
  <c r="G33" i="23"/>
  <c r="F33" i="23"/>
  <c r="E33" i="23"/>
  <c r="D33" i="23"/>
  <c r="C33" i="23"/>
  <c r="E52" i="24"/>
  <c r="E54" i="24" s="1"/>
  <c r="E57" i="24" s="1"/>
  <c r="E60" i="24" s="1"/>
  <c r="H49" i="24"/>
  <c r="H52" i="24" s="1"/>
  <c r="H54" i="24" s="1"/>
  <c r="H57" i="24" s="1"/>
  <c r="H60" i="24" s="1"/>
  <c r="G49" i="24"/>
  <c r="G52" i="24" s="1"/>
  <c r="G54" i="24" s="1"/>
  <c r="G57" i="24" s="1"/>
  <c r="G60" i="24" s="1"/>
  <c r="F49" i="24"/>
  <c r="F52" i="24" s="1"/>
  <c r="F54" i="24" s="1"/>
  <c r="F57" i="24" s="1"/>
  <c r="F60" i="24" s="1"/>
  <c r="L48" i="24"/>
  <c r="K48" i="24"/>
  <c r="J48" i="24"/>
  <c r="I48" i="24"/>
  <c r="H48" i="24"/>
  <c r="G48" i="24"/>
  <c r="F48" i="24"/>
  <c r="E48" i="24"/>
  <c r="D48" i="24"/>
  <c r="C48" i="24"/>
  <c r="L33" i="24"/>
  <c r="K33" i="24"/>
  <c r="J33" i="24"/>
  <c r="I33" i="24"/>
  <c r="H33" i="24"/>
  <c r="G33" i="24"/>
  <c r="F33" i="24"/>
  <c r="E33" i="24"/>
  <c r="E49" i="24" s="1"/>
  <c r="D33" i="24"/>
  <c r="D49" i="24" s="1"/>
  <c r="D52" i="24" s="1"/>
  <c r="D54" i="24" s="1"/>
  <c r="D57" i="24" s="1"/>
  <c r="D60" i="24" s="1"/>
  <c r="C33" i="24"/>
  <c r="C49" i="24" s="1"/>
  <c r="C52" i="24" s="1"/>
  <c r="C54" i="24" s="1"/>
  <c r="C57" i="24" s="1"/>
  <c r="C60" i="24" s="1"/>
  <c r="J54" i="25"/>
  <c r="J57" i="25" s="1"/>
  <c r="J60" i="25" s="1"/>
  <c r="D52" i="25"/>
  <c r="D54" i="25" s="1"/>
  <c r="D57" i="25" s="1"/>
  <c r="D60" i="25" s="1"/>
  <c r="L49" i="25"/>
  <c r="L52" i="25" s="1"/>
  <c r="L54" i="25" s="1"/>
  <c r="L57" i="25" s="1"/>
  <c r="L60" i="25" s="1"/>
  <c r="L48" i="25"/>
  <c r="K48" i="25"/>
  <c r="J48" i="25"/>
  <c r="I48" i="25"/>
  <c r="H48" i="25"/>
  <c r="G48" i="25"/>
  <c r="F48" i="25"/>
  <c r="E48" i="25"/>
  <c r="D48" i="25"/>
  <c r="C48" i="25"/>
  <c r="L33" i="25"/>
  <c r="K33" i="25"/>
  <c r="K49" i="25" s="1"/>
  <c r="K52" i="25" s="1"/>
  <c r="K54" i="25" s="1"/>
  <c r="K57" i="25" s="1"/>
  <c r="K60" i="25" s="1"/>
  <c r="J33" i="25"/>
  <c r="J49" i="25" s="1"/>
  <c r="J52" i="25" s="1"/>
  <c r="I33" i="25"/>
  <c r="I49" i="25" s="1"/>
  <c r="I52" i="25" s="1"/>
  <c r="I54" i="25" s="1"/>
  <c r="I57" i="25" s="1"/>
  <c r="I60" i="25" s="1"/>
  <c r="H33" i="25"/>
  <c r="H49" i="25" s="1"/>
  <c r="H52" i="25" s="1"/>
  <c r="H54" i="25" s="1"/>
  <c r="H57" i="25" s="1"/>
  <c r="H60" i="25" s="1"/>
  <c r="G33" i="25"/>
  <c r="F33" i="25"/>
  <c r="F49" i="25" s="1"/>
  <c r="F52" i="25" s="1"/>
  <c r="F54" i="25" s="1"/>
  <c r="F57" i="25" s="1"/>
  <c r="F60" i="25" s="1"/>
  <c r="E33" i="25"/>
  <c r="E49" i="25" s="1"/>
  <c r="E52" i="25" s="1"/>
  <c r="E54" i="25" s="1"/>
  <c r="E57" i="25" s="1"/>
  <c r="E60" i="25" s="1"/>
  <c r="D33" i="25"/>
  <c r="D49" i="25" s="1"/>
  <c r="C33" i="25"/>
  <c r="L48" i="26"/>
  <c r="K48" i="26"/>
  <c r="K49" i="26" s="1"/>
  <c r="K52" i="26" s="1"/>
  <c r="K54" i="26" s="1"/>
  <c r="K57" i="26" s="1"/>
  <c r="K60" i="26" s="1"/>
  <c r="J48" i="26"/>
  <c r="J49" i="26" s="1"/>
  <c r="J52" i="26" s="1"/>
  <c r="J54" i="26" s="1"/>
  <c r="J57" i="26" s="1"/>
  <c r="J60" i="26" s="1"/>
  <c r="I48" i="26"/>
  <c r="H48" i="26"/>
  <c r="G48" i="26"/>
  <c r="F48" i="26"/>
  <c r="E48" i="26"/>
  <c r="E49" i="26" s="1"/>
  <c r="E52" i="26" s="1"/>
  <c r="E54" i="26" s="1"/>
  <c r="E57" i="26" s="1"/>
  <c r="E60" i="26" s="1"/>
  <c r="D48" i="26"/>
  <c r="D49" i="26" s="1"/>
  <c r="D52" i="26" s="1"/>
  <c r="D54" i="26" s="1"/>
  <c r="D57" i="26" s="1"/>
  <c r="D60" i="26" s="1"/>
  <c r="C48" i="26"/>
  <c r="C49" i="26" s="1"/>
  <c r="C52" i="26" s="1"/>
  <c r="C54" i="26" s="1"/>
  <c r="C57" i="26" s="1"/>
  <c r="C60" i="26" s="1"/>
  <c r="L33" i="26"/>
  <c r="L49" i="26" s="1"/>
  <c r="L52" i="26" s="1"/>
  <c r="L54" i="26" s="1"/>
  <c r="L57" i="26" s="1"/>
  <c r="L60" i="26" s="1"/>
  <c r="K33" i="26"/>
  <c r="J33" i="26"/>
  <c r="I33" i="26"/>
  <c r="H33" i="26"/>
  <c r="G33" i="26"/>
  <c r="F33" i="26"/>
  <c r="E33" i="26"/>
  <c r="D33" i="26"/>
  <c r="C33" i="26"/>
  <c r="G52" i="27"/>
  <c r="G54" i="27" s="1"/>
  <c r="G57" i="27" s="1"/>
  <c r="G60" i="27" s="1"/>
  <c r="H49" i="27"/>
  <c r="H52" i="27" s="1"/>
  <c r="H54" i="27" s="1"/>
  <c r="H57" i="27" s="1"/>
  <c r="H60" i="27" s="1"/>
  <c r="L48" i="27"/>
  <c r="K48" i="27"/>
  <c r="K49" i="27" s="1"/>
  <c r="K52" i="27" s="1"/>
  <c r="K54" i="27" s="1"/>
  <c r="K57" i="27" s="1"/>
  <c r="K60" i="27" s="1"/>
  <c r="J48" i="27"/>
  <c r="J49" i="27" s="1"/>
  <c r="J52" i="27" s="1"/>
  <c r="J54" i="27" s="1"/>
  <c r="J57" i="27" s="1"/>
  <c r="J60" i="27" s="1"/>
  <c r="I48" i="27"/>
  <c r="I49" i="27" s="1"/>
  <c r="I52" i="27" s="1"/>
  <c r="I54" i="27" s="1"/>
  <c r="I57" i="27" s="1"/>
  <c r="I60" i="27" s="1"/>
  <c r="H48" i="27"/>
  <c r="G48" i="27"/>
  <c r="F48" i="27"/>
  <c r="E48" i="27"/>
  <c r="D48" i="27"/>
  <c r="C48" i="27"/>
  <c r="L33" i="27"/>
  <c r="K33" i="27"/>
  <c r="J33" i="27"/>
  <c r="I33" i="27"/>
  <c r="H33" i="27"/>
  <c r="G33" i="27"/>
  <c r="G49" i="27" s="1"/>
  <c r="F33" i="27"/>
  <c r="F49" i="27" s="1"/>
  <c r="F52" i="27" s="1"/>
  <c r="F54" i="27" s="1"/>
  <c r="F57" i="27" s="1"/>
  <c r="F60" i="27" s="1"/>
  <c r="E33" i="27"/>
  <c r="E49" i="27" s="1"/>
  <c r="E52" i="27" s="1"/>
  <c r="E54" i="27" s="1"/>
  <c r="E57" i="27" s="1"/>
  <c r="E60" i="27" s="1"/>
  <c r="D33" i="27"/>
  <c r="D49" i="27" s="1"/>
  <c r="D52" i="27" s="1"/>
  <c r="D54" i="27" s="1"/>
  <c r="D57" i="27" s="1"/>
  <c r="D60" i="27" s="1"/>
  <c r="C33" i="27"/>
  <c r="K54" i="28"/>
  <c r="K57" i="28" s="1"/>
  <c r="K60" i="28" s="1"/>
  <c r="F52" i="28"/>
  <c r="F54" i="28" s="1"/>
  <c r="F57" i="28" s="1"/>
  <c r="F60" i="28" s="1"/>
  <c r="H49" i="28"/>
  <c r="H52" i="28" s="1"/>
  <c r="H54" i="28" s="1"/>
  <c r="H57" i="28" s="1"/>
  <c r="H60" i="28" s="1"/>
  <c r="G49" i="28"/>
  <c r="G52" i="28" s="1"/>
  <c r="G54" i="28" s="1"/>
  <c r="G57" i="28" s="1"/>
  <c r="G60" i="28" s="1"/>
  <c r="L48" i="28"/>
  <c r="K48" i="28"/>
  <c r="J48" i="28"/>
  <c r="I48" i="28"/>
  <c r="H48" i="28"/>
  <c r="G48" i="28"/>
  <c r="F48" i="28"/>
  <c r="E48" i="28"/>
  <c r="D48" i="28"/>
  <c r="C48" i="28"/>
  <c r="L33" i="28"/>
  <c r="L49" i="28" s="1"/>
  <c r="L52" i="28" s="1"/>
  <c r="L54" i="28" s="1"/>
  <c r="L57" i="28" s="1"/>
  <c r="L60" i="28" s="1"/>
  <c r="K33" i="28"/>
  <c r="K49" i="28" s="1"/>
  <c r="K52" i="28" s="1"/>
  <c r="J33" i="28"/>
  <c r="I33" i="28"/>
  <c r="H33" i="28"/>
  <c r="G33" i="28"/>
  <c r="F33" i="28"/>
  <c r="F49" i="28" s="1"/>
  <c r="E33" i="28"/>
  <c r="E49" i="28" s="1"/>
  <c r="E52" i="28" s="1"/>
  <c r="E54" i="28" s="1"/>
  <c r="E57" i="28" s="1"/>
  <c r="E60" i="28" s="1"/>
  <c r="D33" i="28"/>
  <c r="D49" i="28" s="1"/>
  <c r="D52" i="28" s="1"/>
  <c r="D54" i="28" s="1"/>
  <c r="D57" i="28" s="1"/>
  <c r="D60" i="28" s="1"/>
  <c r="C33" i="28"/>
  <c r="C49" i="28" s="1"/>
  <c r="C52" i="28" s="1"/>
  <c r="C54" i="28" s="1"/>
  <c r="C57" i="28" s="1"/>
  <c r="C60" i="28" s="1"/>
  <c r="J54" i="1"/>
  <c r="J57" i="1" s="1"/>
  <c r="J60" i="1" s="1"/>
  <c r="L48" i="1"/>
  <c r="K48" i="1"/>
  <c r="J48" i="1"/>
  <c r="I48" i="1"/>
  <c r="H48" i="1"/>
  <c r="G48" i="1"/>
  <c r="G49" i="1" s="1"/>
  <c r="G52" i="1" s="1"/>
  <c r="G54" i="1" s="1"/>
  <c r="G57" i="1" s="1"/>
  <c r="G60" i="1" s="1"/>
  <c r="F48" i="1"/>
  <c r="F49" i="1" s="1"/>
  <c r="F52" i="1" s="1"/>
  <c r="F54" i="1" s="1"/>
  <c r="F57" i="1" s="1"/>
  <c r="F60" i="1" s="1"/>
  <c r="E48" i="1"/>
  <c r="E49" i="1" s="1"/>
  <c r="E52" i="1" s="1"/>
  <c r="E54" i="1" s="1"/>
  <c r="E57" i="1" s="1"/>
  <c r="E60" i="1" s="1"/>
  <c r="D48" i="1"/>
  <c r="D49" i="1" s="1"/>
  <c r="D52" i="1" s="1"/>
  <c r="D54" i="1" s="1"/>
  <c r="D57" i="1" s="1"/>
  <c r="D60" i="1" s="1"/>
  <c r="C48" i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J49" i="1" s="1"/>
  <c r="J52" i="1" s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F33" i="1"/>
  <c r="E33" i="1"/>
  <c r="D33" i="1"/>
  <c r="C33" i="1"/>
  <c r="C49" i="22" l="1"/>
  <c r="C52" i="22" s="1"/>
  <c r="C54" i="22" s="1"/>
  <c r="C57" i="22" s="1"/>
  <c r="C60" i="22" s="1"/>
  <c r="D49" i="22"/>
  <c r="D52" i="22" s="1"/>
  <c r="D54" i="22" s="1"/>
  <c r="D57" i="22" s="1"/>
  <c r="D60" i="22" s="1"/>
  <c r="D49" i="17"/>
  <c r="D52" i="17" s="1"/>
  <c r="D54" i="17" s="1"/>
  <c r="D57" i="17" s="1"/>
  <c r="D60" i="17" s="1"/>
  <c r="K49" i="24"/>
  <c r="K52" i="24" s="1"/>
  <c r="K54" i="24" s="1"/>
  <c r="K57" i="24" s="1"/>
  <c r="K60" i="24" s="1"/>
  <c r="D49" i="21"/>
  <c r="D52" i="21" s="1"/>
  <c r="D54" i="21" s="1"/>
  <c r="D57" i="21" s="1"/>
  <c r="D60" i="21" s="1"/>
  <c r="E49" i="19"/>
  <c r="E52" i="19" s="1"/>
  <c r="E54" i="19" s="1"/>
  <c r="E57" i="19" s="1"/>
  <c r="E60" i="19" s="1"/>
  <c r="L49" i="15"/>
  <c r="L52" i="15" s="1"/>
  <c r="L54" i="15" s="1"/>
  <c r="L57" i="15" s="1"/>
  <c r="L60" i="15" s="1"/>
  <c r="F49" i="12"/>
  <c r="F52" i="12" s="1"/>
  <c r="F54" i="12" s="1"/>
  <c r="F57" i="12" s="1"/>
  <c r="F60" i="12" s="1"/>
  <c r="I49" i="7"/>
  <c r="I52" i="7" s="1"/>
  <c r="I54" i="7" s="1"/>
  <c r="I57" i="7" s="1"/>
  <c r="I60" i="7" s="1"/>
  <c r="D49" i="5"/>
  <c r="D52" i="5" s="1"/>
  <c r="D54" i="5" s="1"/>
  <c r="D57" i="5" s="1"/>
  <c r="D60" i="5" s="1"/>
  <c r="G49" i="2"/>
  <c r="G52" i="2" s="1"/>
  <c r="G54" i="2" s="1"/>
  <c r="G57" i="2" s="1"/>
  <c r="G60" i="2" s="1"/>
  <c r="G49" i="25"/>
  <c r="G52" i="25" s="1"/>
  <c r="G54" i="25" s="1"/>
  <c r="G57" i="25" s="1"/>
  <c r="G60" i="25" s="1"/>
  <c r="L49" i="24"/>
  <c r="L52" i="24" s="1"/>
  <c r="L54" i="24" s="1"/>
  <c r="L57" i="24" s="1"/>
  <c r="L60" i="24" s="1"/>
  <c r="E49" i="23"/>
  <c r="E52" i="23" s="1"/>
  <c r="E54" i="23" s="1"/>
  <c r="E57" i="23" s="1"/>
  <c r="E60" i="23" s="1"/>
  <c r="J49" i="20"/>
  <c r="J52" i="20" s="1"/>
  <c r="J54" i="20" s="1"/>
  <c r="J57" i="20" s="1"/>
  <c r="J60" i="20" s="1"/>
  <c r="F49" i="19"/>
  <c r="F52" i="19" s="1"/>
  <c r="F54" i="19" s="1"/>
  <c r="F57" i="19" s="1"/>
  <c r="F60" i="19" s="1"/>
  <c r="J49" i="18"/>
  <c r="J52" i="18" s="1"/>
  <c r="J54" i="18" s="1"/>
  <c r="J57" i="18" s="1"/>
  <c r="J60" i="18" s="1"/>
  <c r="L49" i="14"/>
  <c r="L52" i="14" s="1"/>
  <c r="L54" i="14" s="1"/>
  <c r="L57" i="14" s="1"/>
  <c r="L60" i="14" s="1"/>
  <c r="L49" i="8"/>
  <c r="L52" i="8" s="1"/>
  <c r="L54" i="8" s="1"/>
  <c r="L57" i="8" s="1"/>
  <c r="L60" i="8" s="1"/>
  <c r="J49" i="7"/>
  <c r="J52" i="7" s="1"/>
  <c r="J54" i="7" s="1"/>
  <c r="J57" i="7" s="1"/>
  <c r="J60" i="7" s="1"/>
  <c r="F49" i="6"/>
  <c r="F52" i="6" s="1"/>
  <c r="F54" i="6" s="1"/>
  <c r="F57" i="6" s="1"/>
  <c r="F60" i="6" s="1"/>
  <c r="E49" i="5"/>
  <c r="E52" i="5" s="1"/>
  <c r="E54" i="5" s="1"/>
  <c r="E57" i="5" s="1"/>
  <c r="E60" i="5" s="1"/>
  <c r="F49" i="23"/>
  <c r="F52" i="23" s="1"/>
  <c r="F54" i="23" s="1"/>
  <c r="F57" i="23" s="1"/>
  <c r="F60" i="23" s="1"/>
  <c r="G49" i="19"/>
  <c r="G52" i="19" s="1"/>
  <c r="G54" i="19" s="1"/>
  <c r="G57" i="19" s="1"/>
  <c r="G60" i="19" s="1"/>
  <c r="F49" i="16"/>
  <c r="F52" i="16" s="1"/>
  <c r="F54" i="16" s="1"/>
  <c r="F57" i="16" s="1"/>
  <c r="F60" i="16" s="1"/>
  <c r="K49" i="13"/>
  <c r="K52" i="13" s="1"/>
  <c r="K54" i="13" s="1"/>
  <c r="K57" i="13" s="1"/>
  <c r="K60" i="13" s="1"/>
  <c r="F49" i="5"/>
  <c r="F52" i="5" s="1"/>
  <c r="F54" i="5" s="1"/>
  <c r="F57" i="5" s="1"/>
  <c r="F60" i="5" s="1"/>
  <c r="D49" i="4"/>
  <c r="D52" i="4" s="1"/>
  <c r="D54" i="4" s="1"/>
  <c r="D57" i="4" s="1"/>
  <c r="D60" i="4" s="1"/>
  <c r="L49" i="27"/>
  <c r="L52" i="27" s="1"/>
  <c r="L54" i="27" s="1"/>
  <c r="L57" i="27" s="1"/>
  <c r="L60" i="27" s="1"/>
  <c r="F49" i="26"/>
  <c r="F52" i="26" s="1"/>
  <c r="F54" i="26" s="1"/>
  <c r="F57" i="26" s="1"/>
  <c r="F60" i="26" s="1"/>
  <c r="I49" i="12"/>
  <c r="I52" i="12" s="1"/>
  <c r="I54" i="12" s="1"/>
  <c r="I57" i="12" s="1"/>
  <c r="I60" i="12" s="1"/>
  <c r="H49" i="6"/>
  <c r="H52" i="6" s="1"/>
  <c r="H54" i="6" s="1"/>
  <c r="H57" i="6" s="1"/>
  <c r="H60" i="6" s="1"/>
  <c r="E49" i="4"/>
  <c r="E52" i="4" s="1"/>
  <c r="E54" i="4" s="1"/>
  <c r="E57" i="4" s="1"/>
  <c r="E60" i="4" s="1"/>
  <c r="C49" i="27"/>
  <c r="C52" i="27" s="1"/>
  <c r="C54" i="27" s="1"/>
  <c r="C57" i="27" s="1"/>
  <c r="C60" i="27" s="1"/>
  <c r="G49" i="26"/>
  <c r="G52" i="26" s="1"/>
  <c r="G54" i="26" s="1"/>
  <c r="G57" i="26" s="1"/>
  <c r="G60" i="26" s="1"/>
  <c r="I49" i="19"/>
  <c r="I52" i="19" s="1"/>
  <c r="I54" i="19" s="1"/>
  <c r="I57" i="19" s="1"/>
  <c r="I60" i="19" s="1"/>
  <c r="J49" i="12"/>
  <c r="J52" i="12" s="1"/>
  <c r="J54" i="12" s="1"/>
  <c r="J57" i="12" s="1"/>
  <c r="J60" i="12" s="1"/>
  <c r="G49" i="11"/>
  <c r="G52" i="11" s="1"/>
  <c r="G54" i="11" s="1"/>
  <c r="G57" i="11" s="1"/>
  <c r="G60" i="11" s="1"/>
  <c r="H49" i="5"/>
  <c r="H52" i="5" s="1"/>
  <c r="H54" i="5" s="1"/>
  <c r="H57" i="5" s="1"/>
  <c r="H60" i="5" s="1"/>
  <c r="F49" i="4"/>
  <c r="F52" i="4" s="1"/>
  <c r="F54" i="4" s="1"/>
  <c r="F57" i="4" s="1"/>
  <c r="F60" i="4" s="1"/>
  <c r="C49" i="1"/>
  <c r="C52" i="1" s="1"/>
  <c r="C54" i="1" s="1"/>
  <c r="C57" i="1" s="1"/>
  <c r="C60" i="1" s="1"/>
  <c r="H49" i="26"/>
  <c r="H52" i="26" s="1"/>
  <c r="H54" i="26" s="1"/>
  <c r="H57" i="26" s="1"/>
  <c r="H60" i="26" s="1"/>
  <c r="K49" i="12"/>
  <c r="K52" i="12" s="1"/>
  <c r="K54" i="12" s="1"/>
  <c r="K57" i="12" s="1"/>
  <c r="K60" i="12" s="1"/>
  <c r="C49" i="10"/>
  <c r="C52" i="10" s="1"/>
  <c r="C54" i="10" s="1"/>
  <c r="C57" i="10" s="1"/>
  <c r="C60" i="10" s="1"/>
  <c r="J49" i="6"/>
  <c r="J52" i="6" s="1"/>
  <c r="J54" i="6" s="1"/>
  <c r="J57" i="6" s="1"/>
  <c r="J60" i="6" s="1"/>
  <c r="G49" i="4"/>
  <c r="G52" i="4" s="1"/>
  <c r="G54" i="4" s="1"/>
  <c r="G57" i="4" s="1"/>
  <c r="G60" i="4" s="1"/>
  <c r="I49" i="26"/>
  <c r="I52" i="26" s="1"/>
  <c r="I54" i="26" s="1"/>
  <c r="I57" i="26" s="1"/>
  <c r="I60" i="26" s="1"/>
  <c r="L49" i="17"/>
  <c r="L52" i="17" s="1"/>
  <c r="L54" i="17" s="1"/>
  <c r="L57" i="17" s="1"/>
  <c r="L60" i="17" s="1"/>
  <c r="H49" i="15"/>
  <c r="H52" i="15" s="1"/>
  <c r="H54" i="15" s="1"/>
  <c r="H57" i="15" s="1"/>
  <c r="H60" i="15" s="1"/>
  <c r="L49" i="12"/>
  <c r="L52" i="12" s="1"/>
  <c r="L54" i="12" s="1"/>
  <c r="L57" i="12" s="1"/>
  <c r="L60" i="12" s="1"/>
  <c r="I49" i="11"/>
  <c r="I52" i="11" s="1"/>
  <c r="I54" i="11" s="1"/>
  <c r="I57" i="11" s="1"/>
  <c r="I60" i="11" s="1"/>
  <c r="D49" i="10"/>
  <c r="D52" i="10" s="1"/>
  <c r="D54" i="10" s="1"/>
  <c r="D57" i="10" s="1"/>
  <c r="D60" i="10" s="1"/>
  <c r="E49" i="7"/>
  <c r="E52" i="7" s="1"/>
  <c r="E54" i="7" s="1"/>
  <c r="E57" i="7" s="1"/>
  <c r="E60" i="7" s="1"/>
  <c r="K49" i="6"/>
  <c r="K52" i="6" s="1"/>
  <c r="K54" i="6" s="1"/>
  <c r="K57" i="6" s="1"/>
  <c r="K60" i="6" s="1"/>
  <c r="J49" i="5"/>
  <c r="J52" i="5" s="1"/>
  <c r="J54" i="5" s="1"/>
  <c r="J57" i="5" s="1"/>
  <c r="J60" i="5" s="1"/>
  <c r="H49" i="4"/>
  <c r="H52" i="4" s="1"/>
  <c r="H54" i="4" s="1"/>
  <c r="H57" i="4" s="1"/>
  <c r="H60" i="4" s="1"/>
  <c r="G49" i="22"/>
  <c r="G52" i="22" s="1"/>
  <c r="G54" i="22" s="1"/>
  <c r="G57" i="22" s="1"/>
  <c r="G60" i="22" s="1"/>
  <c r="F49" i="20"/>
  <c r="F52" i="20" s="1"/>
  <c r="F54" i="20" s="1"/>
  <c r="F57" i="20" s="1"/>
  <c r="F60" i="20" s="1"/>
  <c r="J49" i="11"/>
  <c r="J52" i="11" s="1"/>
  <c r="J54" i="11" s="1"/>
  <c r="J57" i="11" s="1"/>
  <c r="J60" i="11" s="1"/>
  <c r="L49" i="6"/>
  <c r="L52" i="6" s="1"/>
  <c r="L54" i="6" s="1"/>
  <c r="L57" i="6" s="1"/>
  <c r="L60" i="6" s="1"/>
  <c r="K49" i="5"/>
  <c r="K52" i="5" s="1"/>
  <c r="K54" i="5" s="1"/>
  <c r="K57" i="5" s="1"/>
  <c r="K60" i="5" s="1"/>
  <c r="I49" i="24"/>
  <c r="I52" i="24" s="1"/>
  <c r="I54" i="24" s="1"/>
  <c r="I57" i="24" s="1"/>
  <c r="I60" i="24" s="1"/>
  <c r="H49" i="22"/>
  <c r="H52" i="22" s="1"/>
  <c r="H54" i="22" s="1"/>
  <c r="H57" i="22" s="1"/>
  <c r="H60" i="22" s="1"/>
  <c r="L49" i="21"/>
  <c r="L52" i="21" s="1"/>
  <c r="L54" i="21" s="1"/>
  <c r="L57" i="21" s="1"/>
  <c r="L60" i="21" s="1"/>
  <c r="K49" i="11"/>
  <c r="K52" i="11" s="1"/>
  <c r="K54" i="11" s="1"/>
  <c r="K57" i="11" s="1"/>
  <c r="K60" i="11" s="1"/>
  <c r="C49" i="9"/>
  <c r="C52" i="9" s="1"/>
  <c r="C54" i="9" s="1"/>
  <c r="C57" i="9" s="1"/>
  <c r="C60" i="9" s="1"/>
  <c r="L49" i="5"/>
  <c r="L52" i="5" s="1"/>
  <c r="L54" i="5" s="1"/>
  <c r="L57" i="5" s="1"/>
  <c r="L60" i="5" s="1"/>
  <c r="F49" i="3"/>
  <c r="F52" i="3" s="1"/>
  <c r="F54" i="3" s="1"/>
  <c r="F57" i="3" s="1"/>
  <c r="F60" i="3" s="1"/>
  <c r="C49" i="2"/>
  <c r="C52" i="2" s="1"/>
  <c r="C54" i="2" s="1"/>
  <c r="C57" i="2" s="1"/>
  <c r="C60" i="2" s="1"/>
  <c r="G49" i="23"/>
  <c r="G52" i="23" s="1"/>
  <c r="G54" i="23" s="1"/>
  <c r="G57" i="23" s="1"/>
  <c r="G60" i="23" s="1"/>
  <c r="L49" i="13"/>
  <c r="L52" i="13" s="1"/>
  <c r="L54" i="13" s="1"/>
  <c r="L57" i="13" s="1"/>
  <c r="L60" i="13" s="1"/>
  <c r="C49" i="25"/>
  <c r="C52" i="25" s="1"/>
  <c r="C54" i="25" s="1"/>
  <c r="C57" i="25" s="1"/>
  <c r="C60" i="25" s="1"/>
  <c r="C49" i="23"/>
  <c r="C52" i="23" s="1"/>
  <c r="C54" i="23" s="1"/>
  <c r="C57" i="23" s="1"/>
  <c r="C60" i="23" s="1"/>
  <c r="I49" i="22"/>
  <c r="I52" i="22" s="1"/>
  <c r="I54" i="22" s="1"/>
  <c r="I57" i="22" s="1"/>
  <c r="I60" i="22" s="1"/>
  <c r="D49" i="9"/>
  <c r="D52" i="9" s="1"/>
  <c r="D54" i="9" s="1"/>
  <c r="D57" i="9" s="1"/>
  <c r="D60" i="9" s="1"/>
  <c r="D49" i="2"/>
  <c r="D52" i="2" s="1"/>
  <c r="D54" i="2" s="1"/>
  <c r="D57" i="2" s="1"/>
  <c r="D60" i="2" s="1"/>
  <c r="D49" i="23"/>
  <c r="D52" i="23" s="1"/>
  <c r="D54" i="23" s="1"/>
  <c r="D57" i="23" s="1"/>
  <c r="D60" i="23" s="1"/>
  <c r="L49" i="23"/>
  <c r="L52" i="23" s="1"/>
  <c r="L54" i="23" s="1"/>
  <c r="L57" i="23" s="1"/>
  <c r="L60" i="23" s="1"/>
  <c r="F49" i="22"/>
  <c r="F52" i="22" s="1"/>
  <c r="F54" i="22" s="1"/>
  <c r="F57" i="22" s="1"/>
  <c r="F60" i="22" s="1"/>
  <c r="E49" i="21"/>
  <c r="E52" i="21" s="1"/>
  <c r="E54" i="21" s="1"/>
  <c r="E57" i="21" s="1"/>
  <c r="E60" i="21" s="1"/>
  <c r="E49" i="20"/>
  <c r="E52" i="20" s="1"/>
  <c r="E54" i="20" s="1"/>
  <c r="E57" i="20" s="1"/>
  <c r="E60" i="20" s="1"/>
  <c r="I49" i="28"/>
  <c r="I52" i="28" s="1"/>
  <c r="I54" i="28" s="1"/>
  <c r="I57" i="28" s="1"/>
  <c r="I60" i="28" s="1"/>
  <c r="J49" i="24"/>
  <c r="J52" i="24" s="1"/>
  <c r="J54" i="24" s="1"/>
  <c r="J57" i="24" s="1"/>
  <c r="J60" i="24" s="1"/>
  <c r="J49" i="28"/>
  <c r="J52" i="28" s="1"/>
  <c r="J54" i="28" s="1"/>
  <c r="J57" i="28" s="1"/>
  <c r="J60" i="28" s="1"/>
  <c r="D49" i="19"/>
  <c r="D52" i="19" s="1"/>
  <c r="D54" i="19" s="1"/>
  <c r="D57" i="19" s="1"/>
  <c r="D60" i="19" s="1"/>
  <c r="L49" i="19"/>
  <c r="L52" i="19" s="1"/>
  <c r="L54" i="19" s="1"/>
  <c r="L57" i="19" s="1"/>
  <c r="L60" i="19" s="1"/>
  <c r="F49" i="18"/>
  <c r="F52" i="18" s="1"/>
  <c r="F54" i="18" s="1"/>
  <c r="F57" i="18" s="1"/>
  <c r="F60" i="18" s="1"/>
  <c r="J49" i="13"/>
  <c r="J52" i="13" s="1"/>
  <c r="J54" i="13" s="1"/>
  <c r="J57" i="13" s="1"/>
  <c r="J60" i="13" s="1"/>
  <c r="G49" i="3"/>
  <c r="G52" i="3" s="1"/>
  <c r="G54" i="3" s="1"/>
  <c r="G57" i="3" s="1"/>
  <c r="G60" i="3" s="1"/>
  <c r="I49" i="16"/>
  <c r="I52" i="16" s="1"/>
  <c r="I54" i="16" s="1"/>
  <c r="I57" i="16" s="1"/>
  <c r="I60" i="16" s="1"/>
  <c r="C49" i="14"/>
  <c r="C52" i="14" s="1"/>
  <c r="C54" i="14" s="1"/>
  <c r="C57" i="14" s="1"/>
  <c r="C60" i="14" s="1"/>
  <c r="H49" i="12"/>
  <c r="H52" i="12" s="1"/>
  <c r="H54" i="12" s="1"/>
  <c r="H57" i="12" s="1"/>
  <c r="H60" i="12" s="1"/>
  <c r="C49" i="15"/>
  <c r="C52" i="15" s="1"/>
  <c r="C54" i="15" s="1"/>
  <c r="C57" i="15" s="1"/>
  <c r="C60" i="15" s="1"/>
  <c r="K49" i="15"/>
  <c r="K52" i="15" s="1"/>
  <c r="K54" i="15" s="1"/>
  <c r="K57" i="15" s="1"/>
  <c r="K60" i="15" s="1"/>
  <c r="I49" i="6"/>
  <c r="I52" i="6" s="1"/>
  <c r="I54" i="6" s="1"/>
  <c r="I57" i="6" s="1"/>
  <c r="I60" i="6" s="1"/>
  <c r="I49" i="10"/>
  <c r="I52" i="10" s="1"/>
  <c r="I54" i="10" s="1"/>
  <c r="I57" i="10" s="1"/>
  <c r="I60" i="10" s="1"/>
  <c r="H49" i="8"/>
  <c r="H52" i="8" s="1"/>
  <c r="H54" i="8" s="1"/>
  <c r="H57" i="8" s="1"/>
  <c r="H60" i="8" s="1"/>
  <c r="H49" i="14"/>
  <c r="H52" i="14" s="1"/>
  <c r="H54" i="14" s="1"/>
  <c r="H57" i="14" s="1"/>
  <c r="H60" i="14" s="1"/>
  <c r="J49" i="9"/>
  <c r="J52" i="9" s="1"/>
  <c r="J54" i="9" s="1"/>
  <c r="J57" i="9" s="1"/>
  <c r="J60" i="9" s="1"/>
  <c r="E49" i="8"/>
  <c r="E52" i="8" s="1"/>
  <c r="E54" i="8" s="1"/>
  <c r="E57" i="8" s="1"/>
  <c r="E60" i="8" s="1"/>
  <c r="F49" i="11"/>
  <c r="F52" i="11" s="1"/>
  <c r="F54" i="11" s="1"/>
  <c r="F57" i="11" s="1"/>
  <c r="F60" i="11" s="1"/>
  <c r="K49" i="9"/>
  <c r="K52" i="9" s="1"/>
  <c r="K54" i="9" s="1"/>
  <c r="K57" i="9" s="1"/>
  <c r="K60" i="9" s="1"/>
</calcChain>
</file>

<file path=xl/sharedStrings.xml><?xml version="1.0" encoding="utf-8"?>
<sst xmlns="http://schemas.openxmlformats.org/spreadsheetml/2006/main" count="4004" uniqueCount="114">
  <si>
    <t>Limpopo: Greater Giyani (LIM331) - Table A4 Budgeted Financial Performance ( Water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</si>
  <si>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</si>
  <si>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</si>
  <si>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</si>
  <si>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</si>
  <si>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</si>
  <si>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</si>
  <si>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</si>
  <si>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</si>
  <si>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</si>
  <si>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</si>
  <si>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</si>
  <si>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</si>
  <si>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</si>
  <si>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</si>
  <si>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</si>
  <si>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</si>
  <si>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</si>
  <si>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Revenue</t>
  </si>
  <si>
    <t xml:space="preserve"> </t>
  </si>
  <si>
    <t>Exchange Revenue</t>
  </si>
  <si>
    <t>Service charges - Electricity</t>
  </si>
  <si>
    <t>2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</si>
  <si>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</si>
  <si>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</si>
  <si>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</si>
  <si>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</si>
  <si>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</si>
  <si>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</si>
  <si>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</si>
  <si>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</si>
  <si>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</si>
  <si>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</si>
  <si>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</si>
  <si>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</si>
  <si>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</si>
  <si>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</si>
  <si>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</si>
  <si>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</si>
  <si>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</si>
  <si>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</si>
  <si>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</si>
  <si>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</si>
  <si>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</si>
  <si>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</si>
  <si>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</si>
  <si>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</si>
  <si>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</si>
  <si>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</si>
  <si>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</si>
  <si>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</si>
  <si>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</si>
  <si>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</si>
  <si>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8</t>
  </si>
  <si>
    <t>Debt impairment</t>
  </si>
  <si>
    <t>3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</si>
  <si>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</si>
  <si>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</si>
  <si>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</si>
  <si>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</si>
  <si>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</si>
  <si>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</si>
  <si>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</si>
  <si>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</si>
  <si>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</si>
  <si>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</si>
  <si>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6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</si>
  <si>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</si>
  <si>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</si>
  <si>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</si>
  <si>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</si>
  <si>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</si>
  <si>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</si>
  <si>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</si>
  <si>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</si>
  <si>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7</t>
  </si>
  <si>
    <t>Intercompany/Parent subsidiary transactions</t>
  </si>
  <si>
    <t>Surplus/(Deficit) for the year</t>
  </si>
  <si>
    <t>Limpopo: Greater Letaba (LIM332) - Table A4 Budgeted Financial Performance ( Water management                                   ) for 4th Quarter ended 30 June 2025 (Figures Finalised as at 2025/10/28)</t>
  </si>
  <si>
    <t>Limpopo: Greater Tzaneen (LIM333) - Table A4 Budgeted Financial Performance ( Water management                                   ) for 4th Quarter ended 30 June 2025 (Figures Finalised as at 2025/10/28)</t>
  </si>
  <si>
    <t>Limpopo: Ba-Phalaborwa (LIM334) - Table A4 Budgeted Financial Performance ( Water management                                   ) for 4th Quarter ended 30 June 2025 (Figures Finalised as at 2025/10/28)</t>
  </si>
  <si>
    <t>Limpopo: Maruleng (LIM335) - Table A4 Budgeted Financial Performance ( Water management                                   ) for 4th Quarter ended 30 June 2025 (Figures Finalised as at 2025/10/28)</t>
  </si>
  <si>
    <t>Limpopo: Mopani (DC33) - Table A4 Budgeted Financial Performance ( Water management                                   ) for 4th Quarter ended 30 June 2025 (Figures Finalised as at 2025/10/28)</t>
  </si>
  <si>
    <t>Limpopo: Musina (LIM341) - Table A4 Budgeted Financial Performance ( Water management                                   ) for 4th Quarter ended 30 June 2025 (Figures Finalised as at 2025/10/28)</t>
  </si>
  <si>
    <t>Limpopo: Thulamela (LIM343) - Table A4 Budgeted Financial Performance ( Water management                                   ) for 4th Quarter ended 30 June 2025 (Figures Finalised as at 2025/10/28)</t>
  </si>
  <si>
    <t>Limpopo: Makhado (LIM344) - Table A4 Budgeted Financial Performance ( Water management                                   ) for 4th Quarter ended 30 June 2025 (Figures Finalised as at 2025/10/28)</t>
  </si>
  <si>
    <t>Limpopo: Collins Chabane (LIM345) - Table A4 Budgeted Financial Performance ( Water management                                   ) for 4th Quarter ended 30 June 2025 (Figures Finalised as at 2025/10/28)</t>
  </si>
  <si>
    <t>Limpopo: Vhembe (DC34) - Table A4 Budgeted Financial Performance ( Water management                                   ) for 4th Quarter ended 30 June 2025 (Figures Finalised as at 2025/10/28)</t>
  </si>
  <si>
    <t>Limpopo: Blouberg (LIM351) - Table A4 Budgeted Financial Performance ( Water management                                   ) for 4th Quarter ended 30 June 2025 (Figures Finalised as at 2025/10/28)</t>
  </si>
  <si>
    <t>Limpopo: Molemole (LIM353) - Table A4 Budgeted Financial Performance ( Water management                                   ) for 4th Quarter ended 30 June 2025 (Figures Finalised as at 2025/10/28)</t>
  </si>
  <si>
    <t>Limpopo: Polokwane (LIM354) - Table A4 Budgeted Financial Performance ( Water management                                   ) for 4th Quarter ended 30 June 2025 (Figures Finalised as at 2025/10/28)</t>
  </si>
  <si>
    <t>Limpopo: Lepelle-Nkumpi (LIM355) - Table A4 Budgeted Financial Performance ( Water management                                   ) for 4th Quarter ended 30 June 2025 (Figures Finalised as at 2025/10/28)</t>
  </si>
  <si>
    <t>Limpopo: Capricorn (DC35) - Table A4 Budgeted Financial Performance ( Water management                                   ) for 4th Quarter ended 30 June 2025 (Figures Finalised as at 2025/10/28)</t>
  </si>
  <si>
    <t>Limpopo: Thabazimbi (LIM361) - Table A4 Budgeted Financial Performance ( Water management                                   ) for 4th Quarter ended 30 June 2025 (Figures Finalised as at 2025/10/28)</t>
  </si>
  <si>
    <t>Limpopo: Lephalale (LIM362) - Table A4 Budgeted Financial Performance ( Water management                                   ) for 4th Quarter ended 30 June 2025 (Figures Finalised as at 2025/10/28)</t>
  </si>
  <si>
    <t>Limpopo: Bela Bela (LIM366) - Table A4 Budgeted Financial Performance ( Water management                                   ) for 4th Quarter ended 30 June 2025 (Figures Finalised as at 2025/10/28)</t>
  </si>
  <si>
    <t>Limpopo: Mogalakwena (LIM367) - Table A4 Budgeted Financial Performance ( Water management                                   ) for 4th Quarter ended 30 June 2025 (Figures Finalised as at 2025/10/28)</t>
  </si>
  <si>
    <t>Limpopo: Modimolle-Mookgopong (LIM368) - Table A4 Budgeted Financial Performance ( Water management                                   ) for 4th Quarter ended 30 June 2025 (Figures Finalised as at 2025/10/28)</t>
  </si>
  <si>
    <t>Limpopo: Waterberg (DC36) - Table A4 Budgeted Financial Performance ( Water management                                   ) for 4th Quarter ended 30 June 2025 (Figures Finalised as at 2025/10/28)</t>
  </si>
  <si>
    <t>Limpopo: Ephraim Mogale (LIM471) - Table A4 Budgeted Financial Performance ( Water management                                   ) for 4th Quarter ended 30 June 2025 (Figures Finalised as at 2025/10/28)</t>
  </si>
  <si>
    <t>Limpopo: Elias Motsoaledi (LIM472) - Table A4 Budgeted Financial Performance ( Water management                                   ) for 4th Quarter ended 30 June 2025 (Figures Finalised as at 2025/10/28)</t>
  </si>
  <si>
    <t>Limpopo: Makhuduthamaga (LIM473) - Table A4 Budgeted Financial Performance ( Water management                                   ) for 4th Quarter ended 30 June 2025 (Figures Finalised as at 2025/10/28)</t>
  </si>
  <si>
    <t>Limpopo: Tubatse Fetakgomo (LIM476) - Table A4 Budgeted Financial Performance ( Water management                                   ) for 4th Quarter ended 30 June 2025 (Figures Finalised as at 2025/10/28)</t>
  </si>
  <si>
    <t>Limpopo: Sekhukhune (DC47) - Table A4 Budgeted Financial Performance ( Water management                                   ) for 4th Quarter ended 30 June 2025 (Figures Finalised as at 2025/10/28)</t>
  </si>
  <si>
    <t>Summary - Table A4 Budgeted Financial Performance ( Water management                                   ) for 4th Quarter ended 30 June 2025 (Figures Finalised as at 2025/10/28)</t>
  </si>
  <si>
    <t>References</t>
  </si>
  <si>
    <t>1. Classifications are revenue sources and expenditure type</t>
  </si>
  <si>
    <t>2. Detail to be provided in Table SA1</t>
  </si>
  <si>
    <t>3. Debt impairment includes Impairment and Reversal of Impairment Losses</t>
  </si>
  <si>
    <t>4. Expenditure type components previously shown under repairs and maintenance should be allocated back to the originating expenditure group/item; e.g. employee costs</t>
  </si>
  <si>
    <t>5. Repairs &amp; maintenance detailed in Table A9 and Table SA34c</t>
  </si>
  <si>
    <t>6. Contributions are funds provided by external organisations to assist with infrastructure development; e.g. developer contributions (detail to be provided in Table SA1)</t>
  </si>
  <si>
    <t>7. Equity method ( Includes Joint Ventures)</t>
  </si>
  <si>
    <t>8. All materials consumed including water consumed and materials used in operations.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</si>
</sst>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#,;\(#,###,\)"/>
    <numFmt numFmtId="166" formatCode="_(* #,##0,_);_(* \(#,##0,\);_(* &quot;–&quot;?_);_(@_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167" fontId="4" fillId="0" borderId="16" xfId="0" applyNumberFormat="1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167" fontId="4" fillId="0" borderId="11" xfId="0" applyNumberFormat="1" applyFont="1" applyBorder="1" applyAlignment="1">
      <alignment horizontal="center"/>
    </xf>
    <xf numFmtId="167" fontId="4" fillId="0" borderId="17" xfId="0" applyNumberFormat="1" applyFont="1" applyBorder="1" applyAlignment="1">
      <alignment horizontal="center"/>
    </xf>
    <xf numFmtId="167" fontId="4" fillId="0" borderId="18" xfId="0" applyNumberFormat="1" applyFont="1" applyBorder="1" applyAlignment="1">
      <alignment horizontal="center"/>
    </xf>
    <xf numFmtId="167" fontId="4" fillId="0" borderId="16" xfId="0" applyNumberFormat="1" applyFont="1" applyBorder="1"/>
    <xf numFmtId="167" fontId="4" fillId="0" borderId="19" xfId="0" applyNumberFormat="1" applyFont="1" applyBorder="1"/>
    <xf numFmtId="167" fontId="4" fillId="0" borderId="18" xfId="0" applyNumberFormat="1" applyFont="1" applyBorder="1"/>
    <xf numFmtId="167" fontId="4" fillId="0" borderId="17" xfId="0" applyNumberFormat="1" applyFont="1" applyBorder="1"/>
    <xf numFmtId="167" fontId="4" fillId="0" borderId="0" xfId="0" applyNumberFormat="1" applyFont="1"/>
    <xf numFmtId="167" fontId="4" fillId="0" borderId="20" xfId="0" applyNumberFormat="1" applyFont="1" applyBorder="1"/>
    <xf numFmtId="167" fontId="4" fillId="0" borderId="21" xfId="0" applyNumberFormat="1" applyFont="1" applyBorder="1"/>
    <xf numFmtId="167" fontId="4" fillId="0" borderId="22" xfId="0" applyNumberFormat="1" applyFont="1" applyBorder="1"/>
    <xf numFmtId="0" fontId="3" fillId="0" borderId="11" xfId="0" applyFont="1" applyBorder="1" applyAlignment="1">
      <alignment horizontal="left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0" xfId="0" applyNumberFormat="1" applyFont="1"/>
    <xf numFmtId="166" fontId="4" fillId="0" borderId="22" xfId="0" applyNumberFormat="1" applyFont="1" applyBorder="1"/>
    <xf numFmtId="166" fontId="4" fillId="0" borderId="20" xfId="0" applyNumberFormat="1" applyFont="1" applyBorder="1"/>
    <xf numFmtId="0" fontId="4" fillId="0" borderId="11" xfId="0" applyFont="1" applyBorder="1" applyAlignment="1">
      <alignment horizontal="left"/>
    </xf>
    <xf numFmtId="167" fontId="4" fillId="0" borderId="23" xfId="0" applyNumberFormat="1" applyFont="1" applyBorder="1"/>
    <xf numFmtId="0" fontId="3" fillId="0" borderId="24" xfId="0" applyFont="1" applyBorder="1" applyAlignment="1">
      <alignment horizontal="left" vertical="top"/>
    </xf>
    <xf numFmtId="0" fontId="4" fillId="0" borderId="25" xfId="0" applyFont="1" applyBorder="1" applyAlignment="1">
      <alignment horizontal="center"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7" fontId="3" fillId="0" borderId="27" xfId="0" applyNumberFormat="1" applyFont="1" applyBorder="1" applyAlignment="1">
      <alignment vertical="top"/>
    </xf>
    <xf numFmtId="167" fontId="3" fillId="0" borderId="28" xfId="0" applyNumberFormat="1" applyFont="1" applyBorder="1" applyAlignment="1">
      <alignment vertical="top"/>
    </xf>
    <xf numFmtId="167" fontId="3" fillId="0" borderId="29" xfId="0" applyNumberFormat="1" applyFont="1" applyBorder="1" applyAlignment="1">
      <alignment vertical="top"/>
    </xf>
    <xf numFmtId="167" fontId="3" fillId="0" borderId="30" xfId="0" applyNumberFormat="1" applyFont="1" applyBorder="1" applyAlignment="1">
      <alignment vertical="top"/>
    </xf>
    <xf numFmtId="166" fontId="4" fillId="0" borderId="21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4" xfId="0" applyFont="1" applyBorder="1" applyAlignment="1">
      <alignment vertical="top"/>
    </xf>
    <xf numFmtId="167" fontId="3" fillId="0" borderId="16" xfId="0" applyNumberFormat="1" applyFont="1" applyBorder="1"/>
    <xf numFmtId="167" fontId="3" fillId="0" borderId="17" xfId="0" applyNumberFormat="1" applyFont="1" applyBorder="1"/>
    <xf numFmtId="167" fontId="3" fillId="0" borderId="0" xfId="0" applyNumberFormat="1" applyFont="1"/>
    <xf numFmtId="167" fontId="3" fillId="0" borderId="22" xfId="0" applyNumberFormat="1" applyFont="1" applyBorder="1"/>
    <xf numFmtId="167" fontId="3" fillId="0" borderId="20" xfId="0" applyNumberFormat="1" applyFont="1" applyBorder="1"/>
    <xf numFmtId="0" fontId="4" fillId="0" borderId="11" xfId="0" applyFont="1" applyBorder="1" applyAlignment="1">
      <alignment horizontal="left" vertical="top" wrapText="1" indent="1"/>
    </xf>
    <xf numFmtId="0" fontId="3" fillId="0" borderId="11" xfId="0" applyFont="1" applyBorder="1" applyAlignment="1">
      <alignment horizontal="left" wrapText="1"/>
    </xf>
    <xf numFmtId="167" fontId="3" fillId="0" borderId="31" xfId="0" applyNumberFormat="1" applyFont="1" applyBorder="1" applyAlignment="1">
      <alignment vertical="top"/>
    </xf>
    <xf numFmtId="167" fontId="3" fillId="0" borderId="32" xfId="0" applyNumberFormat="1" applyFont="1" applyBorder="1" applyAlignment="1">
      <alignment vertical="top"/>
    </xf>
    <xf numFmtId="167" fontId="3" fillId="0" borderId="33" xfId="0" applyNumberFormat="1" applyFont="1" applyBorder="1" applyAlignment="1">
      <alignment vertical="top"/>
    </xf>
    <xf numFmtId="167" fontId="3" fillId="0" borderId="34" xfId="0" applyNumberFormat="1" applyFont="1" applyBorder="1" applyAlignment="1">
      <alignment vertical="top"/>
    </xf>
    <xf numFmtId="167" fontId="3" fillId="0" borderId="35" xfId="0" applyNumberFormat="1" applyFont="1" applyBorder="1" applyAlignment="1">
      <alignment vertical="top"/>
    </xf>
    <xf numFmtId="167" fontId="4" fillId="0" borderId="16" xfId="1" applyNumberFormat="1" applyFont="1" applyFill="1" applyBorder="1" applyProtection="1"/>
    <xf numFmtId="167" fontId="4" fillId="0" borderId="17" xfId="1" applyNumberFormat="1" applyFont="1" applyFill="1" applyBorder="1" applyProtection="1"/>
    <xf numFmtId="167" fontId="4" fillId="0" borderId="0" xfId="1" applyNumberFormat="1" applyFont="1" applyFill="1" applyBorder="1" applyProtection="1"/>
    <xf numFmtId="167" fontId="4" fillId="0" borderId="22" xfId="1" applyNumberFormat="1" applyFont="1" applyFill="1" applyBorder="1" applyProtection="1"/>
    <xf numFmtId="167" fontId="4" fillId="0" borderId="20" xfId="1" applyNumberFormat="1" applyFont="1" applyFill="1" applyBorder="1" applyProtection="1"/>
    <xf numFmtId="0" fontId="3" fillId="0" borderId="11" xfId="0" applyFont="1" applyBorder="1" applyAlignment="1">
      <alignment wrapText="1"/>
    </xf>
    <xf numFmtId="167" fontId="3" fillId="0" borderId="31" xfId="0" applyNumberFormat="1" applyFont="1" applyBorder="1"/>
    <xf numFmtId="167" fontId="3" fillId="0" borderId="32" xfId="0" applyNumberFormat="1" applyFont="1" applyBorder="1"/>
    <xf numFmtId="167" fontId="3" fillId="0" borderId="33" xfId="0" applyNumberFormat="1" applyFont="1" applyBorder="1"/>
    <xf numFmtId="167" fontId="3" fillId="0" borderId="34" xfId="0" applyNumberFormat="1" applyFont="1" applyBorder="1"/>
    <xf numFmtId="167" fontId="3" fillId="0" borderId="35" xfId="0" applyNumberFormat="1" applyFont="1" applyBorder="1"/>
    <xf numFmtId="167" fontId="4" fillId="0" borderId="36" xfId="1" applyNumberFormat="1" applyFont="1" applyFill="1" applyBorder="1" applyProtection="1"/>
    <xf numFmtId="0" fontId="3" fillId="0" borderId="37" xfId="0" applyFont="1" applyBorder="1"/>
    <xf numFmtId="0" fontId="4" fillId="0" borderId="38" xfId="0" applyFont="1" applyBorder="1" applyAlignment="1">
      <alignment horizontal="center"/>
    </xf>
    <xf numFmtId="167" fontId="3" fillId="0" borderId="38" xfId="0" applyNumberFormat="1" applyFont="1" applyBorder="1"/>
    <xf numFmtId="167" fontId="3" fillId="0" borderId="39" xfId="0" applyNumberFormat="1" applyFont="1" applyBorder="1"/>
    <xf numFmtId="167" fontId="3" fillId="0" borderId="40" xfId="0" applyNumberFormat="1" applyFont="1" applyBorder="1"/>
    <xf numFmtId="167" fontId="3" fillId="0" borderId="41" xfId="0" applyNumberFormat="1" applyFont="1" applyBorder="1"/>
    <xf numFmtId="167" fontId="3" fillId="0" borderId="42" xfId="0" applyNumberFormat="1" applyFont="1" applyBorder="1"/>
    <xf numFmtId="167" fontId="3" fillId="0" borderId="37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9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78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-1152</v>
      </c>
      <c r="F7" s="31">
        <v>0</v>
      </c>
      <c r="G7" s="29">
        <v>0</v>
      </c>
      <c r="H7" s="32">
        <v>0</v>
      </c>
      <c r="I7" s="30">
        <v>32490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-1152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32490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300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3913043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3913343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-3913343</v>
      </c>
      <c r="E49" s="62">
        <f t="shared" si="2"/>
        <v>-1152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32490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-3913343</v>
      </c>
      <c r="E52" s="69">
        <f t="shared" si="3"/>
        <v>-1152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32490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-3913343</v>
      </c>
      <c r="E54" s="80">
        <f t="shared" si="4"/>
        <v>-1152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32490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-3913343</v>
      </c>
      <c r="E57" s="69">
        <f t="shared" si="5"/>
        <v>-1152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32490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-3913343</v>
      </c>
      <c r="E60" s="88">
        <f t="shared" si="6"/>
        <v>-1152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32490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79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18548243</v>
      </c>
      <c r="H13" s="32">
        <v>18548243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18548243</v>
      </c>
      <c r="H33" s="55">
        <f t="shared" si="0"/>
        <v>18548243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35101026</v>
      </c>
      <c r="H35" s="40">
        <v>35101026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22907468</v>
      </c>
      <c r="H38" s="37">
        <v>22907468</v>
      </c>
      <c r="I38" s="41">
        <v>0</v>
      </c>
      <c r="J38" s="39">
        <v>800000</v>
      </c>
      <c r="K38" s="34">
        <v>835200</v>
      </c>
      <c r="L38" s="37">
        <v>871949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10400000</v>
      </c>
      <c r="H39" s="40">
        <v>10400000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3055807</v>
      </c>
      <c r="H42" s="40">
        <v>3055807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1408769</v>
      </c>
      <c r="H45" s="37">
        <v>1408769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72873070</v>
      </c>
      <c r="H48" s="53">
        <f t="shared" si="1"/>
        <v>72873070</v>
      </c>
      <c r="I48" s="56">
        <f t="shared" si="1"/>
        <v>0</v>
      </c>
      <c r="J48" s="57">
        <f t="shared" si="1"/>
        <v>800000</v>
      </c>
      <c r="K48" s="52">
        <f t="shared" si="1"/>
        <v>835200</v>
      </c>
      <c r="L48" s="53">
        <f t="shared" si="1"/>
        <v>871949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-54324827</v>
      </c>
      <c r="H49" s="62">
        <f t="shared" si="2"/>
        <v>-54324827</v>
      </c>
      <c r="I49" s="64">
        <f t="shared" si="2"/>
        <v>0</v>
      </c>
      <c r="J49" s="65">
        <f t="shared" si="2"/>
        <v>-800000</v>
      </c>
      <c r="K49" s="61">
        <f t="shared" si="2"/>
        <v>-835200</v>
      </c>
      <c r="L49" s="62">
        <f t="shared" si="2"/>
        <v>-871949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-54324827</v>
      </c>
      <c r="H52" s="69">
        <f t="shared" si="3"/>
        <v>-54324827</v>
      </c>
      <c r="I52" s="71">
        <f t="shared" si="3"/>
        <v>0</v>
      </c>
      <c r="J52" s="72">
        <f t="shared" si="3"/>
        <v>-800000</v>
      </c>
      <c r="K52" s="68">
        <f t="shared" si="3"/>
        <v>-835200</v>
      </c>
      <c r="L52" s="69">
        <f t="shared" si="3"/>
        <v>-871949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-54324827</v>
      </c>
      <c r="H54" s="80">
        <f t="shared" si="4"/>
        <v>-54324827</v>
      </c>
      <c r="I54" s="82">
        <f t="shared" si="4"/>
        <v>0</v>
      </c>
      <c r="J54" s="83">
        <f t="shared" si="4"/>
        <v>-800000</v>
      </c>
      <c r="K54" s="79">
        <f t="shared" si="4"/>
        <v>-835200</v>
      </c>
      <c r="L54" s="80">
        <f t="shared" si="4"/>
        <v>-871949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-54324827</v>
      </c>
      <c r="H57" s="69">
        <f t="shared" si="5"/>
        <v>-54324827</v>
      </c>
      <c r="I57" s="71">
        <f t="shared" si="5"/>
        <v>0</v>
      </c>
      <c r="J57" s="72">
        <f t="shared" si="5"/>
        <v>-800000</v>
      </c>
      <c r="K57" s="68">
        <f t="shared" si="5"/>
        <v>-835200</v>
      </c>
      <c r="L57" s="69">
        <f t="shared" si="5"/>
        <v>-871949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-54324827</v>
      </c>
      <c r="H60" s="90">
        <f t="shared" si="6"/>
        <v>-54324827</v>
      </c>
      <c r="I60" s="91">
        <f t="shared" si="6"/>
        <v>0</v>
      </c>
      <c r="J60" s="92">
        <f t="shared" si="6"/>
        <v>-800000</v>
      </c>
      <c r="K60" s="87">
        <f t="shared" si="6"/>
        <v>-835200</v>
      </c>
      <c r="L60" s="88">
        <f t="shared" si="6"/>
        <v>-871949</v>
      </c>
    </row>
    <row r="61" spans="1:12" x14ac:dyDescent="0.25">
      <c r="A61" s="1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80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81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-531014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-531014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366027</v>
      </c>
      <c r="D35" s="34">
        <v>0</v>
      </c>
      <c r="E35" s="37">
        <v>-126865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46813</v>
      </c>
      <c r="F45" s="39">
        <v>0</v>
      </c>
      <c r="G45" s="34">
        <v>90200</v>
      </c>
      <c r="H45" s="37">
        <v>90200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366027</v>
      </c>
      <c r="D48" s="52">
        <f t="shared" ref="D48:L48" si="1">SUM(D35:D47)</f>
        <v>0</v>
      </c>
      <c r="E48" s="53">
        <f t="shared" si="1"/>
        <v>-80052</v>
      </c>
      <c r="F48" s="54">
        <f t="shared" si="1"/>
        <v>0</v>
      </c>
      <c r="G48" s="52">
        <f t="shared" si="1"/>
        <v>90200</v>
      </c>
      <c r="H48" s="53">
        <f t="shared" si="1"/>
        <v>90200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-366027</v>
      </c>
      <c r="D49" s="61">
        <f t="shared" si="2"/>
        <v>0</v>
      </c>
      <c r="E49" s="62">
        <f t="shared" si="2"/>
        <v>-450962</v>
      </c>
      <c r="F49" s="63">
        <f t="shared" si="2"/>
        <v>0</v>
      </c>
      <c r="G49" s="61">
        <f t="shared" si="2"/>
        <v>-90200</v>
      </c>
      <c r="H49" s="62">
        <f t="shared" si="2"/>
        <v>-90200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-366027</v>
      </c>
      <c r="D52" s="68">
        <f t="shared" si="3"/>
        <v>0</v>
      </c>
      <c r="E52" s="69">
        <f t="shared" si="3"/>
        <v>-450962</v>
      </c>
      <c r="F52" s="70">
        <f t="shared" si="3"/>
        <v>0</v>
      </c>
      <c r="G52" s="68">
        <f t="shared" si="3"/>
        <v>-90200</v>
      </c>
      <c r="H52" s="69">
        <f t="shared" si="3"/>
        <v>-90200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-366027</v>
      </c>
      <c r="D54" s="79">
        <f t="shared" ref="D54:L54" si="4">+D52-D53</f>
        <v>0</v>
      </c>
      <c r="E54" s="80">
        <f t="shared" si="4"/>
        <v>-450962</v>
      </c>
      <c r="F54" s="81">
        <f t="shared" si="4"/>
        <v>0</v>
      </c>
      <c r="G54" s="79">
        <f t="shared" si="4"/>
        <v>-90200</v>
      </c>
      <c r="H54" s="80">
        <f t="shared" si="4"/>
        <v>-90200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-366027</v>
      </c>
      <c r="D57" s="68">
        <f t="shared" ref="D57:L57" si="5">SUM(D54:D56)</f>
        <v>0</v>
      </c>
      <c r="E57" s="69">
        <f t="shared" si="5"/>
        <v>-450962</v>
      </c>
      <c r="F57" s="70">
        <f t="shared" si="5"/>
        <v>0</v>
      </c>
      <c r="G57" s="68">
        <f t="shared" si="5"/>
        <v>-90200</v>
      </c>
      <c r="H57" s="69">
        <f t="shared" si="5"/>
        <v>-90200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-366027</v>
      </c>
      <c r="D60" s="87">
        <f t="shared" ref="D60:L60" si="6">SUM(D57:D59)</f>
        <v>0</v>
      </c>
      <c r="E60" s="88">
        <f t="shared" si="6"/>
        <v>-450962</v>
      </c>
      <c r="F60" s="89">
        <f t="shared" si="6"/>
        <v>0</v>
      </c>
      <c r="G60" s="87">
        <f t="shared" si="6"/>
        <v>-90200</v>
      </c>
      <c r="H60" s="90">
        <f t="shared" si="6"/>
        <v>-90200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191933916</v>
      </c>
      <c r="D7" s="29">
        <v>212631383</v>
      </c>
      <c r="E7" s="30">
        <v>171535757</v>
      </c>
      <c r="F7" s="31">
        <v>301913700</v>
      </c>
      <c r="G7" s="29">
        <v>301913700</v>
      </c>
      <c r="H7" s="32">
        <v>301913700</v>
      </c>
      <c r="I7" s="30">
        <v>174773803</v>
      </c>
      <c r="J7" s="33">
        <v>352656876</v>
      </c>
      <c r="K7" s="29">
        <v>594050496</v>
      </c>
      <c r="L7" s="32">
        <v>623752992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1017864</v>
      </c>
      <c r="K8" s="29">
        <v>1068756</v>
      </c>
      <c r="L8" s="32">
        <v>1122192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60460138</v>
      </c>
      <c r="D13" s="29">
        <v>79571768</v>
      </c>
      <c r="E13" s="30">
        <v>94495189</v>
      </c>
      <c r="F13" s="31">
        <v>73386192</v>
      </c>
      <c r="G13" s="29">
        <v>73386192</v>
      </c>
      <c r="H13" s="32">
        <v>73386192</v>
      </c>
      <c r="I13" s="30">
        <v>103265579</v>
      </c>
      <c r="J13" s="33">
        <v>58632624</v>
      </c>
      <c r="K13" s="29">
        <v>93064248</v>
      </c>
      <c r="L13" s="32">
        <v>97717452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7</v>
      </c>
      <c r="D20" s="34">
        <v>88</v>
      </c>
      <c r="E20" s="37">
        <v>25886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26320528</v>
      </c>
      <c r="F26" s="39">
        <v>0</v>
      </c>
      <c r="G26" s="34">
        <v>0</v>
      </c>
      <c r="H26" s="37">
        <v>0</v>
      </c>
      <c r="I26" s="41">
        <v>57513743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1410221</v>
      </c>
      <c r="D31" s="34">
        <v>659984</v>
      </c>
      <c r="E31" s="37">
        <v>-441294</v>
      </c>
      <c r="F31" s="38">
        <v>0</v>
      </c>
      <c r="G31" s="34">
        <v>0</v>
      </c>
      <c r="H31" s="37">
        <v>0</v>
      </c>
      <c r="I31" s="41">
        <v>-252378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253804282</v>
      </c>
      <c r="D33" s="52">
        <f t="shared" ref="D33:L33" si="0">SUM(D6:D20)+SUM(D22:D32)</f>
        <v>292863223</v>
      </c>
      <c r="E33" s="53">
        <f t="shared" si="0"/>
        <v>291936066</v>
      </c>
      <c r="F33" s="54">
        <f t="shared" si="0"/>
        <v>375299892</v>
      </c>
      <c r="G33" s="52">
        <f t="shared" si="0"/>
        <v>375299892</v>
      </c>
      <c r="H33" s="55">
        <f t="shared" si="0"/>
        <v>375299892</v>
      </c>
      <c r="I33" s="56">
        <f t="shared" si="0"/>
        <v>335300747</v>
      </c>
      <c r="J33" s="57">
        <f t="shared" si="0"/>
        <v>412307364</v>
      </c>
      <c r="K33" s="52">
        <f t="shared" si="0"/>
        <v>688183500</v>
      </c>
      <c r="L33" s="53">
        <f t="shared" si="0"/>
        <v>722592636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179294953</v>
      </c>
      <c r="D35" s="34">
        <v>183303560</v>
      </c>
      <c r="E35" s="37">
        <v>198129398</v>
      </c>
      <c r="F35" s="38">
        <v>159730752</v>
      </c>
      <c r="G35" s="34">
        <v>178563537</v>
      </c>
      <c r="H35" s="40">
        <v>178563537</v>
      </c>
      <c r="I35" s="41">
        <v>189174499</v>
      </c>
      <c r="J35" s="39">
        <v>183430680</v>
      </c>
      <c r="K35" s="34">
        <v>192602196</v>
      </c>
      <c r="L35" s="37">
        <v>202232352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444897809</v>
      </c>
      <c r="D38" s="34">
        <v>239303055</v>
      </c>
      <c r="E38" s="37">
        <v>329859967</v>
      </c>
      <c r="F38" s="39">
        <v>400798668</v>
      </c>
      <c r="G38" s="34">
        <v>425998668</v>
      </c>
      <c r="H38" s="37">
        <v>425998668</v>
      </c>
      <c r="I38" s="41">
        <v>552075973</v>
      </c>
      <c r="J38" s="39">
        <v>399336084</v>
      </c>
      <c r="K38" s="34">
        <v>419303004</v>
      </c>
      <c r="L38" s="37">
        <v>440268276</v>
      </c>
    </row>
    <row r="39" spans="1:12" x14ac:dyDescent="0.25">
      <c r="A39" s="28" t="s">
        <v>54</v>
      </c>
      <c r="B39" s="21" t="s">
        <v>55</v>
      </c>
      <c r="C39" s="34">
        <v>-44571142</v>
      </c>
      <c r="D39" s="34">
        <v>340253242</v>
      </c>
      <c r="E39" s="37">
        <v>296735677</v>
      </c>
      <c r="F39" s="38">
        <v>62306868</v>
      </c>
      <c r="G39" s="34">
        <v>62306868</v>
      </c>
      <c r="H39" s="40">
        <v>62306868</v>
      </c>
      <c r="I39" s="41">
        <v>905560699</v>
      </c>
      <c r="J39" s="39">
        <v>65422224</v>
      </c>
      <c r="K39" s="34">
        <v>68693328</v>
      </c>
      <c r="L39" s="37">
        <v>72127992</v>
      </c>
    </row>
    <row r="40" spans="1:12" x14ac:dyDescent="0.25">
      <c r="A40" s="28" t="s">
        <v>56</v>
      </c>
      <c r="B40" s="21" t="s">
        <v>19</v>
      </c>
      <c r="C40" s="34">
        <v>224997055</v>
      </c>
      <c r="D40" s="34">
        <v>220570484</v>
      </c>
      <c r="E40" s="37">
        <v>272713626</v>
      </c>
      <c r="F40" s="39">
        <v>279999996</v>
      </c>
      <c r="G40" s="34">
        <v>279999996</v>
      </c>
      <c r="H40" s="37">
        <v>279999996</v>
      </c>
      <c r="I40" s="41">
        <v>210710730</v>
      </c>
      <c r="J40" s="39">
        <v>300000000</v>
      </c>
      <c r="K40" s="34">
        <v>315000000</v>
      </c>
      <c r="L40" s="37">
        <v>330750000</v>
      </c>
    </row>
    <row r="41" spans="1:12" x14ac:dyDescent="0.25">
      <c r="A41" s="28" t="s">
        <v>28</v>
      </c>
      <c r="B41" s="21" t="s">
        <v>19</v>
      </c>
      <c r="C41" s="34">
        <v>1605151</v>
      </c>
      <c r="D41" s="34">
        <v>1772839</v>
      </c>
      <c r="E41" s="37">
        <v>1898291</v>
      </c>
      <c r="F41" s="38">
        <v>1200000</v>
      </c>
      <c r="G41" s="34">
        <v>1200000</v>
      </c>
      <c r="H41" s="40">
        <v>1200000</v>
      </c>
      <c r="I41" s="41">
        <v>1955052</v>
      </c>
      <c r="J41" s="39">
        <v>1260000</v>
      </c>
      <c r="K41" s="34">
        <v>1323000</v>
      </c>
      <c r="L41" s="37">
        <v>1389156</v>
      </c>
    </row>
    <row r="42" spans="1:12" x14ac:dyDescent="0.25">
      <c r="A42" s="28" t="s">
        <v>57</v>
      </c>
      <c r="B42" s="21" t="s">
        <v>19</v>
      </c>
      <c r="C42" s="34">
        <v>73254168</v>
      </c>
      <c r="D42" s="34">
        <v>59330921</v>
      </c>
      <c r="E42" s="37">
        <v>72854789</v>
      </c>
      <c r="F42" s="38">
        <v>73000008</v>
      </c>
      <c r="G42" s="34">
        <v>130000008</v>
      </c>
      <c r="H42" s="40">
        <v>130000008</v>
      </c>
      <c r="I42" s="41">
        <v>89954711</v>
      </c>
      <c r="J42" s="39">
        <v>89299992</v>
      </c>
      <c r="K42" s="34">
        <v>93765000</v>
      </c>
      <c r="L42" s="37">
        <v>98453256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82757382</v>
      </c>
      <c r="D45" s="34">
        <v>144092262</v>
      </c>
      <c r="E45" s="37">
        <v>85262202</v>
      </c>
      <c r="F45" s="39">
        <v>13897704</v>
      </c>
      <c r="G45" s="34">
        <v>17987704</v>
      </c>
      <c r="H45" s="37">
        <v>17987704</v>
      </c>
      <c r="I45" s="41">
        <v>89037305</v>
      </c>
      <c r="J45" s="39">
        <v>4331316</v>
      </c>
      <c r="K45" s="34">
        <v>4547868</v>
      </c>
      <c r="L45" s="37">
        <v>4775268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3057720</v>
      </c>
      <c r="D47" s="34">
        <v>-2677041</v>
      </c>
      <c r="E47" s="37">
        <v>-438077</v>
      </c>
      <c r="F47" s="39">
        <v>860004</v>
      </c>
      <c r="G47" s="34">
        <v>860004</v>
      </c>
      <c r="H47" s="37">
        <v>860004</v>
      </c>
      <c r="I47" s="41">
        <v>76267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965293096</v>
      </c>
      <c r="D48" s="52">
        <f t="shared" ref="D48:L48" si="1">SUM(D35:D47)</f>
        <v>1185949322</v>
      </c>
      <c r="E48" s="53">
        <f t="shared" si="1"/>
        <v>1257015873</v>
      </c>
      <c r="F48" s="54">
        <f t="shared" si="1"/>
        <v>991794000</v>
      </c>
      <c r="G48" s="52">
        <f t="shared" si="1"/>
        <v>1096916785</v>
      </c>
      <c r="H48" s="53">
        <f t="shared" si="1"/>
        <v>1096916785</v>
      </c>
      <c r="I48" s="56">
        <f t="shared" si="1"/>
        <v>2038545236</v>
      </c>
      <c r="J48" s="57">
        <f t="shared" si="1"/>
        <v>1043080296</v>
      </c>
      <c r="K48" s="52">
        <f t="shared" si="1"/>
        <v>1095234396</v>
      </c>
      <c r="L48" s="53">
        <f t="shared" si="1"/>
        <v>1149996300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-711488814</v>
      </c>
      <c r="D49" s="61">
        <f t="shared" si="2"/>
        <v>-893086099</v>
      </c>
      <c r="E49" s="62">
        <f t="shared" si="2"/>
        <v>-965079807</v>
      </c>
      <c r="F49" s="63">
        <f t="shared" si="2"/>
        <v>-616494108</v>
      </c>
      <c r="G49" s="61">
        <f t="shared" si="2"/>
        <v>-721616893</v>
      </c>
      <c r="H49" s="62">
        <f t="shared" si="2"/>
        <v>-721616893</v>
      </c>
      <c r="I49" s="64">
        <f t="shared" si="2"/>
        <v>-1703244489</v>
      </c>
      <c r="J49" s="65">
        <f t="shared" si="2"/>
        <v>-630772932</v>
      </c>
      <c r="K49" s="61">
        <f t="shared" si="2"/>
        <v>-407050896</v>
      </c>
      <c r="L49" s="62">
        <f t="shared" si="2"/>
        <v>-427403664</v>
      </c>
    </row>
    <row r="50" spans="1:12" x14ac:dyDescent="0.25">
      <c r="A50" s="66" t="s">
        <v>65</v>
      </c>
      <c r="B50" s="21" t="s">
        <v>66</v>
      </c>
      <c r="C50" s="34">
        <v>311857366</v>
      </c>
      <c r="D50" s="34">
        <v>697267030</v>
      </c>
      <c r="E50" s="37">
        <v>1017006218</v>
      </c>
      <c r="F50" s="39">
        <v>0</v>
      </c>
      <c r="G50" s="34">
        <v>524667000</v>
      </c>
      <c r="H50" s="37">
        <v>524667000</v>
      </c>
      <c r="I50" s="41">
        <v>808126135</v>
      </c>
      <c r="J50" s="39">
        <v>714921996</v>
      </c>
      <c r="K50" s="34">
        <v>693377400</v>
      </c>
      <c r="L50" s="37">
        <v>806683992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-399631448</v>
      </c>
      <c r="D52" s="68">
        <f t="shared" si="3"/>
        <v>-195819069</v>
      </c>
      <c r="E52" s="69">
        <f t="shared" si="3"/>
        <v>51926411</v>
      </c>
      <c r="F52" s="70">
        <f t="shared" si="3"/>
        <v>-616494108</v>
      </c>
      <c r="G52" s="68">
        <f t="shared" si="3"/>
        <v>-196949893</v>
      </c>
      <c r="H52" s="69">
        <f t="shared" si="3"/>
        <v>-196949893</v>
      </c>
      <c r="I52" s="71">
        <f t="shared" si="3"/>
        <v>-895118354</v>
      </c>
      <c r="J52" s="72">
        <f t="shared" si="3"/>
        <v>84149064</v>
      </c>
      <c r="K52" s="68">
        <f t="shared" si="3"/>
        <v>286326504</v>
      </c>
      <c r="L52" s="69">
        <f t="shared" si="3"/>
        <v>379280328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-399631448</v>
      </c>
      <c r="D54" s="79">
        <f t="shared" ref="D54:L54" si="4">+D52-D53</f>
        <v>-195819069</v>
      </c>
      <c r="E54" s="80">
        <f t="shared" si="4"/>
        <v>51926411</v>
      </c>
      <c r="F54" s="81">
        <f t="shared" si="4"/>
        <v>-616494108</v>
      </c>
      <c r="G54" s="79">
        <f t="shared" si="4"/>
        <v>-196949893</v>
      </c>
      <c r="H54" s="80">
        <f t="shared" si="4"/>
        <v>-196949893</v>
      </c>
      <c r="I54" s="82">
        <f t="shared" si="4"/>
        <v>-895118354</v>
      </c>
      <c r="J54" s="83">
        <f t="shared" si="4"/>
        <v>84149064</v>
      </c>
      <c r="K54" s="79">
        <f t="shared" si="4"/>
        <v>286326504</v>
      </c>
      <c r="L54" s="80">
        <f t="shared" si="4"/>
        <v>379280328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-399631448</v>
      </c>
      <c r="D57" s="68">
        <f t="shared" ref="D57:L57" si="5">SUM(D54:D56)</f>
        <v>-195819069</v>
      </c>
      <c r="E57" s="69">
        <f t="shared" si="5"/>
        <v>51926411</v>
      </c>
      <c r="F57" s="70">
        <f t="shared" si="5"/>
        <v>-616494108</v>
      </c>
      <c r="G57" s="68">
        <f t="shared" si="5"/>
        <v>-196949893</v>
      </c>
      <c r="H57" s="69">
        <f t="shared" si="5"/>
        <v>-196949893</v>
      </c>
      <c r="I57" s="71">
        <f t="shared" si="5"/>
        <v>-895118354</v>
      </c>
      <c r="J57" s="72">
        <f t="shared" si="5"/>
        <v>84149064</v>
      </c>
      <c r="K57" s="68">
        <f t="shared" si="5"/>
        <v>286326504</v>
      </c>
      <c r="L57" s="69">
        <f t="shared" si="5"/>
        <v>379280328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-399631448</v>
      </c>
      <c r="D60" s="87">
        <f t="shared" ref="D60:L60" si="6">SUM(D57:D59)</f>
        <v>-195819069</v>
      </c>
      <c r="E60" s="88">
        <f t="shared" si="6"/>
        <v>51926411</v>
      </c>
      <c r="F60" s="89">
        <f t="shared" si="6"/>
        <v>-616494108</v>
      </c>
      <c r="G60" s="87">
        <f t="shared" si="6"/>
        <v>-196949893</v>
      </c>
      <c r="H60" s="90">
        <f t="shared" si="6"/>
        <v>-196949893</v>
      </c>
      <c r="I60" s="91">
        <f t="shared" si="6"/>
        <v>-895118354</v>
      </c>
      <c r="J60" s="92">
        <f t="shared" si="6"/>
        <v>84149064</v>
      </c>
      <c r="K60" s="87">
        <f t="shared" si="6"/>
        <v>286326504</v>
      </c>
      <c r="L60" s="88">
        <f t="shared" si="6"/>
        <v>379280328</v>
      </c>
    </row>
    <row r="61" spans="1:12" x14ac:dyDescent="0.25">
      <c r="A61" s="1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83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-4542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1731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-2080</v>
      </c>
      <c r="D9" s="29">
        <v>0</v>
      </c>
      <c r="E9" s="30">
        <v>41957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-1955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-6846</v>
      </c>
      <c r="D33" s="52">
        <f t="shared" ref="D33:L33" si="0">SUM(D6:D20)+SUM(D22:D32)</f>
        <v>0</v>
      </c>
      <c r="E33" s="53">
        <f t="shared" si="0"/>
        <v>41957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-83040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598</v>
      </c>
      <c r="D42" s="34">
        <v>14353</v>
      </c>
      <c r="E42" s="37">
        <v>1380</v>
      </c>
      <c r="F42" s="38">
        <v>0</v>
      </c>
      <c r="G42" s="34">
        <v>0</v>
      </c>
      <c r="H42" s="40">
        <v>0</v>
      </c>
      <c r="I42" s="41">
        <v>6036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147980</v>
      </c>
      <c r="D45" s="34">
        <v>3183</v>
      </c>
      <c r="E45" s="37">
        <v>4151</v>
      </c>
      <c r="F45" s="39">
        <v>0</v>
      </c>
      <c r="G45" s="34">
        <v>0</v>
      </c>
      <c r="H45" s="37">
        <v>0</v>
      </c>
      <c r="I45" s="41">
        <v>4167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148578</v>
      </c>
      <c r="D48" s="52">
        <f t="shared" ref="D48:L48" si="1">SUM(D35:D47)</f>
        <v>17536</v>
      </c>
      <c r="E48" s="53">
        <f t="shared" si="1"/>
        <v>-77509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10203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-155424</v>
      </c>
      <c r="D49" s="61">
        <f t="shared" si="2"/>
        <v>-17536</v>
      </c>
      <c r="E49" s="62">
        <f t="shared" si="2"/>
        <v>119466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-10203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-155424</v>
      </c>
      <c r="D52" s="68">
        <f t="shared" si="3"/>
        <v>-17536</v>
      </c>
      <c r="E52" s="69">
        <f t="shared" si="3"/>
        <v>119466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-10203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-155424</v>
      </c>
      <c r="D54" s="79">
        <f t="shared" ref="D54:L54" si="4">+D52-D53</f>
        <v>-17536</v>
      </c>
      <c r="E54" s="80">
        <f t="shared" si="4"/>
        <v>119466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-10203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-155424</v>
      </c>
      <c r="D57" s="68">
        <f t="shared" ref="D57:L57" si="5">SUM(D54:D56)</f>
        <v>-17536</v>
      </c>
      <c r="E57" s="69">
        <f t="shared" si="5"/>
        <v>119466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-10203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-155424</v>
      </c>
      <c r="D60" s="87">
        <f t="shared" ref="D60:L60" si="6">SUM(D57:D59)</f>
        <v>-17536</v>
      </c>
      <c r="E60" s="88">
        <f t="shared" si="6"/>
        <v>119466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-10203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84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87646</v>
      </c>
      <c r="D45" s="34">
        <v>117582</v>
      </c>
      <c r="E45" s="37">
        <v>259782</v>
      </c>
      <c r="F45" s="39">
        <v>640212</v>
      </c>
      <c r="G45" s="34">
        <v>99853</v>
      </c>
      <c r="H45" s="37">
        <v>99853</v>
      </c>
      <c r="I45" s="41">
        <v>167961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87646</v>
      </c>
      <c r="D48" s="52">
        <f t="shared" ref="D48:L48" si="1">SUM(D35:D47)</f>
        <v>117582</v>
      </c>
      <c r="E48" s="53">
        <f t="shared" si="1"/>
        <v>259782</v>
      </c>
      <c r="F48" s="54">
        <f t="shared" si="1"/>
        <v>640212</v>
      </c>
      <c r="G48" s="52">
        <f t="shared" si="1"/>
        <v>99853</v>
      </c>
      <c r="H48" s="53">
        <f t="shared" si="1"/>
        <v>99853</v>
      </c>
      <c r="I48" s="56">
        <f t="shared" si="1"/>
        <v>167961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-87646</v>
      </c>
      <c r="D49" s="61">
        <f t="shared" si="2"/>
        <v>-117582</v>
      </c>
      <c r="E49" s="62">
        <f t="shared" si="2"/>
        <v>-259782</v>
      </c>
      <c r="F49" s="63">
        <f t="shared" si="2"/>
        <v>-640212</v>
      </c>
      <c r="G49" s="61">
        <f t="shared" si="2"/>
        <v>-99853</v>
      </c>
      <c r="H49" s="62">
        <f t="shared" si="2"/>
        <v>-99853</v>
      </c>
      <c r="I49" s="64">
        <f t="shared" si="2"/>
        <v>-167961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-87646</v>
      </c>
      <c r="D52" s="68">
        <f t="shared" si="3"/>
        <v>-117582</v>
      </c>
      <c r="E52" s="69">
        <f t="shared" si="3"/>
        <v>-259782</v>
      </c>
      <c r="F52" s="70">
        <f t="shared" si="3"/>
        <v>-640212</v>
      </c>
      <c r="G52" s="68">
        <f t="shared" si="3"/>
        <v>-99853</v>
      </c>
      <c r="H52" s="69">
        <f t="shared" si="3"/>
        <v>-99853</v>
      </c>
      <c r="I52" s="71">
        <f t="shared" si="3"/>
        <v>-167961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-87646</v>
      </c>
      <c r="D54" s="79">
        <f t="shared" ref="D54:L54" si="4">+D52-D53</f>
        <v>-117582</v>
      </c>
      <c r="E54" s="80">
        <f t="shared" si="4"/>
        <v>-259782</v>
      </c>
      <c r="F54" s="81">
        <f t="shared" si="4"/>
        <v>-640212</v>
      </c>
      <c r="G54" s="79">
        <f t="shared" si="4"/>
        <v>-99853</v>
      </c>
      <c r="H54" s="80">
        <f t="shared" si="4"/>
        <v>-99853</v>
      </c>
      <c r="I54" s="82">
        <f t="shared" si="4"/>
        <v>-167961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-87646</v>
      </c>
      <c r="D57" s="68">
        <f t="shared" ref="D57:L57" si="5">SUM(D54:D56)</f>
        <v>-117582</v>
      </c>
      <c r="E57" s="69">
        <f t="shared" si="5"/>
        <v>-259782</v>
      </c>
      <c r="F57" s="70">
        <f t="shared" si="5"/>
        <v>-640212</v>
      </c>
      <c r="G57" s="68">
        <f t="shared" si="5"/>
        <v>-99853</v>
      </c>
      <c r="H57" s="69">
        <f t="shared" si="5"/>
        <v>-99853</v>
      </c>
      <c r="I57" s="71">
        <f t="shared" si="5"/>
        <v>-167961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-87646</v>
      </c>
      <c r="D60" s="87">
        <f t="shared" ref="D60:L60" si="6">SUM(D57:D59)</f>
        <v>-117582</v>
      </c>
      <c r="E60" s="88">
        <f t="shared" si="6"/>
        <v>-259782</v>
      </c>
      <c r="F60" s="89">
        <f t="shared" si="6"/>
        <v>-640212</v>
      </c>
      <c r="G60" s="87">
        <f t="shared" si="6"/>
        <v>-99853</v>
      </c>
      <c r="H60" s="90">
        <f t="shared" si="6"/>
        <v>-99853</v>
      </c>
      <c r="I60" s="91">
        <f t="shared" si="6"/>
        <v>-167961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86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532540293</v>
      </c>
      <c r="D7" s="29">
        <v>713979141</v>
      </c>
      <c r="E7" s="30">
        <v>311296916</v>
      </c>
      <c r="F7" s="31">
        <v>460114855</v>
      </c>
      <c r="G7" s="29">
        <v>725119225</v>
      </c>
      <c r="H7" s="32">
        <v>725119225</v>
      </c>
      <c r="I7" s="30">
        <v>469538756</v>
      </c>
      <c r="J7" s="33">
        <v>760131807</v>
      </c>
      <c r="K7" s="29">
        <v>795097870</v>
      </c>
      <c r="L7" s="32">
        <v>830082176</v>
      </c>
    </row>
    <row r="8" spans="1:12" x14ac:dyDescent="0.25">
      <c r="A8" s="28" t="s">
        <v>24</v>
      </c>
      <c r="B8" s="21" t="s">
        <v>22</v>
      </c>
      <c r="C8" s="29">
        <v>44028</v>
      </c>
      <c r="D8" s="29">
        <v>25226</v>
      </c>
      <c r="E8" s="30">
        <v>0</v>
      </c>
      <c r="F8" s="31">
        <v>0</v>
      </c>
      <c r="G8" s="29">
        <v>13478</v>
      </c>
      <c r="H8" s="32">
        <v>13478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486005</v>
      </c>
      <c r="G9" s="29">
        <v>354703</v>
      </c>
      <c r="H9" s="32">
        <v>354703</v>
      </c>
      <c r="I9" s="30">
        <v>0</v>
      </c>
      <c r="J9" s="33">
        <v>634589</v>
      </c>
      <c r="K9" s="29">
        <v>663780</v>
      </c>
      <c r="L9" s="32">
        <v>692986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188516</v>
      </c>
      <c r="G10" s="29">
        <v>78788</v>
      </c>
      <c r="H10" s="32">
        <v>78788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974</v>
      </c>
      <c r="D20" s="34">
        <v>130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747982766</v>
      </c>
      <c r="D26" s="34">
        <v>838443211</v>
      </c>
      <c r="E26" s="37">
        <v>223258714</v>
      </c>
      <c r="F26" s="39">
        <v>540554451</v>
      </c>
      <c r="G26" s="34">
        <v>539797110</v>
      </c>
      <c r="H26" s="37">
        <v>539797110</v>
      </c>
      <c r="I26" s="41">
        <v>542608740</v>
      </c>
      <c r="J26" s="39">
        <v>565349293</v>
      </c>
      <c r="K26" s="34">
        <v>619509175</v>
      </c>
      <c r="L26" s="37">
        <v>647904300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1280568061</v>
      </c>
      <c r="D33" s="52">
        <f t="shared" ref="D33:L33" si="0">SUM(D6:D20)+SUM(D22:D32)</f>
        <v>1552447708</v>
      </c>
      <c r="E33" s="53">
        <f t="shared" si="0"/>
        <v>534555630</v>
      </c>
      <c r="F33" s="54">
        <f t="shared" si="0"/>
        <v>1001343827</v>
      </c>
      <c r="G33" s="52">
        <f t="shared" si="0"/>
        <v>1265363304</v>
      </c>
      <c r="H33" s="55">
        <f t="shared" si="0"/>
        <v>1265363304</v>
      </c>
      <c r="I33" s="56">
        <f t="shared" si="0"/>
        <v>1012147496</v>
      </c>
      <c r="J33" s="57">
        <f t="shared" si="0"/>
        <v>1326115689</v>
      </c>
      <c r="K33" s="52">
        <f t="shared" si="0"/>
        <v>1415270825</v>
      </c>
      <c r="L33" s="53">
        <f t="shared" si="0"/>
        <v>1478679462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345442172</v>
      </c>
      <c r="D35" s="34">
        <v>355239672</v>
      </c>
      <c r="E35" s="37">
        <v>389739546</v>
      </c>
      <c r="F35" s="38">
        <v>403670528</v>
      </c>
      <c r="G35" s="34">
        <v>423797024</v>
      </c>
      <c r="H35" s="40">
        <v>423797024</v>
      </c>
      <c r="I35" s="41">
        <v>426308070</v>
      </c>
      <c r="J35" s="39">
        <v>423077392</v>
      </c>
      <c r="K35" s="34">
        <v>443644039</v>
      </c>
      <c r="L35" s="37">
        <v>467392580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107124377</v>
      </c>
      <c r="D38" s="34">
        <v>198273251</v>
      </c>
      <c r="E38" s="37">
        <v>217181236</v>
      </c>
      <c r="F38" s="39">
        <v>216492150</v>
      </c>
      <c r="G38" s="34">
        <v>216492150</v>
      </c>
      <c r="H38" s="37">
        <v>216492150</v>
      </c>
      <c r="I38" s="41">
        <v>434816677</v>
      </c>
      <c r="J38" s="39">
        <v>217499742</v>
      </c>
      <c r="K38" s="34">
        <v>227437230</v>
      </c>
      <c r="L38" s="37">
        <v>233281786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615866</v>
      </c>
      <c r="D40" s="34">
        <v>167657081</v>
      </c>
      <c r="E40" s="37">
        <v>153167985</v>
      </c>
      <c r="F40" s="39">
        <v>178607809</v>
      </c>
      <c r="G40" s="34">
        <v>148854875</v>
      </c>
      <c r="H40" s="37">
        <v>148854875</v>
      </c>
      <c r="I40" s="41">
        <v>80134798</v>
      </c>
      <c r="J40" s="39">
        <v>144304343</v>
      </c>
      <c r="K40" s="34">
        <v>161248037</v>
      </c>
      <c r="L40" s="37">
        <v>165279239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165546478</v>
      </c>
      <c r="D42" s="34">
        <v>97808364</v>
      </c>
      <c r="E42" s="37">
        <v>129562557</v>
      </c>
      <c r="F42" s="38">
        <v>134379419</v>
      </c>
      <c r="G42" s="34">
        <v>154802091</v>
      </c>
      <c r="H42" s="40">
        <v>154802091</v>
      </c>
      <c r="I42" s="41">
        <v>150052449</v>
      </c>
      <c r="J42" s="39">
        <v>142491938</v>
      </c>
      <c r="K42" s="34">
        <v>148292772</v>
      </c>
      <c r="L42" s="37">
        <v>154817650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15000000</v>
      </c>
      <c r="G44" s="34">
        <v>15000000</v>
      </c>
      <c r="H44" s="40">
        <v>15000000</v>
      </c>
      <c r="I44" s="41">
        <v>0</v>
      </c>
      <c r="J44" s="39">
        <v>5215000</v>
      </c>
      <c r="K44" s="34">
        <v>5454890</v>
      </c>
      <c r="L44" s="37">
        <v>5694905</v>
      </c>
    </row>
    <row r="45" spans="1:12" x14ac:dyDescent="0.25">
      <c r="A45" s="28" t="s">
        <v>60</v>
      </c>
      <c r="B45" s="21" t="s">
        <v>19</v>
      </c>
      <c r="C45" s="34">
        <v>118004093</v>
      </c>
      <c r="D45" s="34">
        <v>130917629</v>
      </c>
      <c r="E45" s="37">
        <v>159296001</v>
      </c>
      <c r="F45" s="39">
        <v>137753356</v>
      </c>
      <c r="G45" s="34">
        <v>133708378</v>
      </c>
      <c r="H45" s="37">
        <v>133708378</v>
      </c>
      <c r="I45" s="41">
        <v>148198016</v>
      </c>
      <c r="J45" s="39">
        <v>118173715</v>
      </c>
      <c r="K45" s="34">
        <v>123439167</v>
      </c>
      <c r="L45" s="37">
        <v>128911410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736732986</v>
      </c>
      <c r="D48" s="52">
        <f t="shared" ref="D48:L48" si="1">SUM(D35:D47)</f>
        <v>949895997</v>
      </c>
      <c r="E48" s="53">
        <f t="shared" si="1"/>
        <v>1048947325</v>
      </c>
      <c r="F48" s="54">
        <f t="shared" si="1"/>
        <v>1085903262</v>
      </c>
      <c r="G48" s="52">
        <f t="shared" si="1"/>
        <v>1092654518</v>
      </c>
      <c r="H48" s="53">
        <f t="shared" si="1"/>
        <v>1092654518</v>
      </c>
      <c r="I48" s="56">
        <f t="shared" si="1"/>
        <v>1239510010</v>
      </c>
      <c r="J48" s="57">
        <f t="shared" si="1"/>
        <v>1050762130</v>
      </c>
      <c r="K48" s="52">
        <f t="shared" si="1"/>
        <v>1109516135</v>
      </c>
      <c r="L48" s="53">
        <f t="shared" si="1"/>
        <v>1155377570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543835075</v>
      </c>
      <c r="D49" s="61">
        <f t="shared" si="2"/>
        <v>602551711</v>
      </c>
      <c r="E49" s="62">
        <f t="shared" si="2"/>
        <v>-514391695</v>
      </c>
      <c r="F49" s="63">
        <f t="shared" si="2"/>
        <v>-84559435</v>
      </c>
      <c r="G49" s="61">
        <f t="shared" si="2"/>
        <v>172708786</v>
      </c>
      <c r="H49" s="62">
        <f t="shared" si="2"/>
        <v>172708786</v>
      </c>
      <c r="I49" s="64">
        <f t="shared" si="2"/>
        <v>-227362514</v>
      </c>
      <c r="J49" s="65">
        <f t="shared" si="2"/>
        <v>275353559</v>
      </c>
      <c r="K49" s="61">
        <f t="shared" si="2"/>
        <v>305754690</v>
      </c>
      <c r="L49" s="62">
        <f t="shared" si="2"/>
        <v>323301892</v>
      </c>
    </row>
    <row r="50" spans="1:12" x14ac:dyDescent="0.25">
      <c r="A50" s="66" t="s">
        <v>65</v>
      </c>
      <c r="B50" s="21" t="s">
        <v>66</v>
      </c>
      <c r="C50" s="34">
        <v>31152890</v>
      </c>
      <c r="D50" s="34">
        <v>40470461</v>
      </c>
      <c r="E50" s="37">
        <v>126307684</v>
      </c>
      <c r="F50" s="39">
        <v>643384750</v>
      </c>
      <c r="G50" s="34">
        <v>683135308</v>
      </c>
      <c r="H50" s="37">
        <v>683135308</v>
      </c>
      <c r="I50" s="41">
        <v>598775646</v>
      </c>
      <c r="J50" s="39">
        <v>655408600</v>
      </c>
      <c r="K50" s="34">
        <v>719098695</v>
      </c>
      <c r="L50" s="37">
        <v>747069539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574987965</v>
      </c>
      <c r="D52" s="68">
        <f t="shared" si="3"/>
        <v>643022172</v>
      </c>
      <c r="E52" s="69">
        <f t="shared" si="3"/>
        <v>-388084011</v>
      </c>
      <c r="F52" s="70">
        <f t="shared" si="3"/>
        <v>558825315</v>
      </c>
      <c r="G52" s="68">
        <f t="shared" si="3"/>
        <v>855844094</v>
      </c>
      <c r="H52" s="69">
        <f t="shared" si="3"/>
        <v>855844094</v>
      </c>
      <c r="I52" s="71">
        <f t="shared" si="3"/>
        <v>371413132</v>
      </c>
      <c r="J52" s="72">
        <f t="shared" si="3"/>
        <v>930762159</v>
      </c>
      <c r="K52" s="68">
        <f t="shared" si="3"/>
        <v>1024853385</v>
      </c>
      <c r="L52" s="69">
        <f t="shared" si="3"/>
        <v>1070371431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574987965</v>
      </c>
      <c r="D54" s="79">
        <f t="shared" ref="D54:L54" si="4">+D52-D53</f>
        <v>643022172</v>
      </c>
      <c r="E54" s="80">
        <f t="shared" si="4"/>
        <v>-388084011</v>
      </c>
      <c r="F54" s="81">
        <f t="shared" si="4"/>
        <v>558825315</v>
      </c>
      <c r="G54" s="79">
        <f t="shared" si="4"/>
        <v>855844094</v>
      </c>
      <c r="H54" s="80">
        <f t="shared" si="4"/>
        <v>855844094</v>
      </c>
      <c r="I54" s="82">
        <f t="shared" si="4"/>
        <v>371413132</v>
      </c>
      <c r="J54" s="83">
        <f t="shared" si="4"/>
        <v>930762159</v>
      </c>
      <c r="K54" s="79">
        <f t="shared" si="4"/>
        <v>1024853385</v>
      </c>
      <c r="L54" s="80">
        <f t="shared" si="4"/>
        <v>1070371431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574987965</v>
      </c>
      <c r="D57" s="68">
        <f t="shared" ref="D57:L57" si="5">SUM(D54:D56)</f>
        <v>643022172</v>
      </c>
      <c r="E57" s="69">
        <f t="shared" si="5"/>
        <v>-388084011</v>
      </c>
      <c r="F57" s="70">
        <f t="shared" si="5"/>
        <v>558825315</v>
      </c>
      <c r="G57" s="68">
        <f t="shared" si="5"/>
        <v>855844094</v>
      </c>
      <c r="H57" s="69">
        <f t="shared" si="5"/>
        <v>855844094</v>
      </c>
      <c r="I57" s="71">
        <f t="shared" si="5"/>
        <v>371413132</v>
      </c>
      <c r="J57" s="72">
        <f t="shared" si="5"/>
        <v>930762159</v>
      </c>
      <c r="K57" s="68">
        <f t="shared" si="5"/>
        <v>1024853385</v>
      </c>
      <c r="L57" s="69">
        <f t="shared" si="5"/>
        <v>1070371431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574987965</v>
      </c>
      <c r="D60" s="87">
        <f t="shared" ref="D60:L60" si="6">SUM(D57:D59)</f>
        <v>643022172</v>
      </c>
      <c r="E60" s="88">
        <f t="shared" si="6"/>
        <v>-388084011</v>
      </c>
      <c r="F60" s="89">
        <f t="shared" si="6"/>
        <v>558825315</v>
      </c>
      <c r="G60" s="87">
        <f t="shared" si="6"/>
        <v>855844094</v>
      </c>
      <c r="H60" s="90">
        <f t="shared" si="6"/>
        <v>855844094</v>
      </c>
      <c r="I60" s="91">
        <f t="shared" si="6"/>
        <v>371413132</v>
      </c>
      <c r="J60" s="92">
        <f t="shared" si="6"/>
        <v>930762159</v>
      </c>
      <c r="K60" s="87">
        <f t="shared" si="6"/>
        <v>1024853385</v>
      </c>
      <c r="L60" s="88">
        <f t="shared" si="6"/>
        <v>1070371431</v>
      </c>
    </row>
    <row r="61" spans="1:12" x14ac:dyDescent="0.25">
      <c r="A61" s="1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88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11437</v>
      </c>
      <c r="D8" s="29">
        <v>8162</v>
      </c>
      <c r="E8" s="30">
        <v>0</v>
      </c>
      <c r="F8" s="31">
        <v>0</v>
      </c>
      <c r="G8" s="29">
        <v>0</v>
      </c>
      <c r="H8" s="32">
        <v>0</v>
      </c>
      <c r="I8" s="30">
        <v>2751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11437</v>
      </c>
      <c r="D33" s="52">
        <f t="shared" ref="D33:L33" si="0">SUM(D6:D20)+SUM(D22:D32)</f>
        <v>8162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2751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11437</v>
      </c>
      <c r="D49" s="61">
        <f t="shared" si="2"/>
        <v>8162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2751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11437</v>
      </c>
      <c r="D52" s="68">
        <f t="shared" si="3"/>
        <v>8162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2751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11437</v>
      </c>
      <c r="D54" s="79">
        <f t="shared" ref="D54:L54" si="4">+D52-D53</f>
        <v>8162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2751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11437</v>
      </c>
      <c r="D57" s="68">
        <f t="shared" ref="D57:L57" si="5">SUM(D54:D56)</f>
        <v>8162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2751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11437</v>
      </c>
      <c r="D60" s="87">
        <f t="shared" ref="D60:L60" si="6">SUM(D57:D59)</f>
        <v>8162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2751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-17833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742790</v>
      </c>
      <c r="D11" s="29">
        <v>287903</v>
      </c>
      <c r="E11" s="30">
        <v>709102</v>
      </c>
      <c r="F11" s="31">
        <v>71949</v>
      </c>
      <c r="G11" s="29">
        <v>71949</v>
      </c>
      <c r="H11" s="32">
        <v>71949</v>
      </c>
      <c r="I11" s="30">
        <v>206931</v>
      </c>
      <c r="J11" s="33">
        <v>146962</v>
      </c>
      <c r="K11" s="29">
        <v>153722</v>
      </c>
      <c r="L11" s="32">
        <v>160486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742790</v>
      </c>
      <c r="D33" s="52">
        <f t="shared" ref="D33:L33" si="0">SUM(D6:D20)+SUM(D22:D32)</f>
        <v>270070</v>
      </c>
      <c r="E33" s="53">
        <f t="shared" si="0"/>
        <v>709102</v>
      </c>
      <c r="F33" s="54">
        <f t="shared" si="0"/>
        <v>71949</v>
      </c>
      <c r="G33" s="52">
        <f t="shared" si="0"/>
        <v>71949</v>
      </c>
      <c r="H33" s="55">
        <f t="shared" si="0"/>
        <v>71949</v>
      </c>
      <c r="I33" s="56">
        <f t="shared" si="0"/>
        <v>206931</v>
      </c>
      <c r="J33" s="57">
        <f t="shared" si="0"/>
        <v>146962</v>
      </c>
      <c r="K33" s="52">
        <f t="shared" si="0"/>
        <v>153722</v>
      </c>
      <c r="L33" s="53">
        <f t="shared" si="0"/>
        <v>160486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6835854</v>
      </c>
      <c r="D35" s="34">
        <v>5269515</v>
      </c>
      <c r="E35" s="37">
        <v>6319659</v>
      </c>
      <c r="F35" s="38">
        <v>6194359</v>
      </c>
      <c r="G35" s="34">
        <v>6802359</v>
      </c>
      <c r="H35" s="40">
        <v>6802359</v>
      </c>
      <c r="I35" s="41">
        <v>7121977</v>
      </c>
      <c r="J35" s="39">
        <v>6470687</v>
      </c>
      <c r="K35" s="34">
        <v>6761869</v>
      </c>
      <c r="L35" s="37">
        <v>6930918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20288</v>
      </c>
      <c r="D40" s="34">
        <v>15325</v>
      </c>
      <c r="E40" s="37">
        <v>1508</v>
      </c>
      <c r="F40" s="39">
        <v>37320</v>
      </c>
      <c r="G40" s="34">
        <v>37320</v>
      </c>
      <c r="H40" s="37">
        <v>37320</v>
      </c>
      <c r="I40" s="41">
        <v>10876</v>
      </c>
      <c r="J40" s="39">
        <v>38963</v>
      </c>
      <c r="K40" s="34">
        <v>40717</v>
      </c>
      <c r="L40" s="37">
        <v>41735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578664</v>
      </c>
      <c r="D44" s="34">
        <v>499020</v>
      </c>
      <c r="E44" s="37">
        <v>78304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129654</v>
      </c>
      <c r="D45" s="34">
        <v>45430</v>
      </c>
      <c r="E45" s="37">
        <v>68115</v>
      </c>
      <c r="F45" s="39">
        <v>118718</v>
      </c>
      <c r="G45" s="34">
        <v>118718</v>
      </c>
      <c r="H45" s="37">
        <v>118718</v>
      </c>
      <c r="I45" s="41">
        <v>84520</v>
      </c>
      <c r="J45" s="39">
        <v>121742</v>
      </c>
      <c r="K45" s="34">
        <v>127221</v>
      </c>
      <c r="L45" s="37">
        <v>130403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7564460</v>
      </c>
      <c r="D48" s="52">
        <f t="shared" ref="D48:L48" si="1">SUM(D35:D47)</f>
        <v>5829290</v>
      </c>
      <c r="E48" s="53">
        <f t="shared" si="1"/>
        <v>6467586</v>
      </c>
      <c r="F48" s="54">
        <f t="shared" si="1"/>
        <v>6350397</v>
      </c>
      <c r="G48" s="52">
        <f t="shared" si="1"/>
        <v>6958397</v>
      </c>
      <c r="H48" s="53">
        <f t="shared" si="1"/>
        <v>6958397</v>
      </c>
      <c r="I48" s="56">
        <f t="shared" si="1"/>
        <v>7217373</v>
      </c>
      <c r="J48" s="57">
        <f t="shared" si="1"/>
        <v>6631392</v>
      </c>
      <c r="K48" s="52">
        <f t="shared" si="1"/>
        <v>6929807</v>
      </c>
      <c r="L48" s="53">
        <f t="shared" si="1"/>
        <v>7103056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-6821670</v>
      </c>
      <c r="D49" s="61">
        <f t="shared" si="2"/>
        <v>-5559220</v>
      </c>
      <c r="E49" s="62">
        <f t="shared" si="2"/>
        <v>-5758484</v>
      </c>
      <c r="F49" s="63">
        <f t="shared" si="2"/>
        <v>-6278448</v>
      </c>
      <c r="G49" s="61">
        <f t="shared" si="2"/>
        <v>-6886448</v>
      </c>
      <c r="H49" s="62">
        <f t="shared" si="2"/>
        <v>-6886448</v>
      </c>
      <c r="I49" s="64">
        <f t="shared" si="2"/>
        <v>-7010442</v>
      </c>
      <c r="J49" s="65">
        <f t="shared" si="2"/>
        <v>-6484430</v>
      </c>
      <c r="K49" s="61">
        <f t="shared" si="2"/>
        <v>-6776085</v>
      </c>
      <c r="L49" s="62">
        <f t="shared" si="2"/>
        <v>-6942570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-6821670</v>
      </c>
      <c r="D52" s="68">
        <f t="shared" si="3"/>
        <v>-5559220</v>
      </c>
      <c r="E52" s="69">
        <f t="shared" si="3"/>
        <v>-5758484</v>
      </c>
      <c r="F52" s="70">
        <f t="shared" si="3"/>
        <v>-6278448</v>
      </c>
      <c r="G52" s="68">
        <f t="shared" si="3"/>
        <v>-6886448</v>
      </c>
      <c r="H52" s="69">
        <f t="shared" si="3"/>
        <v>-6886448</v>
      </c>
      <c r="I52" s="71">
        <f t="shared" si="3"/>
        <v>-7010442</v>
      </c>
      <c r="J52" s="72">
        <f t="shared" si="3"/>
        <v>-6484430</v>
      </c>
      <c r="K52" s="68">
        <f t="shared" si="3"/>
        <v>-6776085</v>
      </c>
      <c r="L52" s="69">
        <f t="shared" si="3"/>
        <v>-6942570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-6821670</v>
      </c>
      <c r="D54" s="79">
        <f t="shared" ref="D54:L54" si="4">+D52-D53</f>
        <v>-5559220</v>
      </c>
      <c r="E54" s="80">
        <f t="shared" si="4"/>
        <v>-5758484</v>
      </c>
      <c r="F54" s="81">
        <f t="shared" si="4"/>
        <v>-6278448</v>
      </c>
      <c r="G54" s="79">
        <f t="shared" si="4"/>
        <v>-6886448</v>
      </c>
      <c r="H54" s="80">
        <f t="shared" si="4"/>
        <v>-6886448</v>
      </c>
      <c r="I54" s="82">
        <f t="shared" si="4"/>
        <v>-7010442</v>
      </c>
      <c r="J54" s="83">
        <f t="shared" si="4"/>
        <v>-6484430</v>
      </c>
      <c r="K54" s="79">
        <f t="shared" si="4"/>
        <v>-6776085</v>
      </c>
      <c r="L54" s="80">
        <f t="shared" si="4"/>
        <v>-6942570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-6821670</v>
      </c>
      <c r="D57" s="68">
        <f t="shared" ref="D57:L57" si="5">SUM(D54:D56)</f>
        <v>-5559220</v>
      </c>
      <c r="E57" s="69">
        <f t="shared" si="5"/>
        <v>-5758484</v>
      </c>
      <c r="F57" s="70">
        <f t="shared" si="5"/>
        <v>-6278448</v>
      </c>
      <c r="G57" s="68">
        <f t="shared" si="5"/>
        <v>-6886448</v>
      </c>
      <c r="H57" s="69">
        <f t="shared" si="5"/>
        <v>-6886448</v>
      </c>
      <c r="I57" s="71">
        <f t="shared" si="5"/>
        <v>-7010442</v>
      </c>
      <c r="J57" s="72">
        <f t="shared" si="5"/>
        <v>-6484430</v>
      </c>
      <c r="K57" s="68">
        <f t="shared" si="5"/>
        <v>-6776085</v>
      </c>
      <c r="L57" s="69">
        <f t="shared" si="5"/>
        <v>-6942570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-6821670</v>
      </c>
      <c r="D60" s="87">
        <f t="shared" ref="D60:L60" si="6">SUM(D57:D59)</f>
        <v>-5559220</v>
      </c>
      <c r="E60" s="88">
        <f t="shared" si="6"/>
        <v>-5758484</v>
      </c>
      <c r="F60" s="89">
        <f t="shared" si="6"/>
        <v>-6278448</v>
      </c>
      <c r="G60" s="87">
        <f t="shared" si="6"/>
        <v>-6886448</v>
      </c>
      <c r="H60" s="90">
        <f t="shared" si="6"/>
        <v>-6886448</v>
      </c>
      <c r="I60" s="91">
        <f t="shared" si="6"/>
        <v>-7010442</v>
      </c>
      <c r="J60" s="92">
        <f t="shared" si="6"/>
        <v>-6484430</v>
      </c>
      <c r="K60" s="87">
        <f t="shared" si="6"/>
        <v>-6776085</v>
      </c>
      <c r="L60" s="88">
        <f t="shared" si="6"/>
        <v>-6942570</v>
      </c>
    </row>
    <row r="61" spans="1:12" x14ac:dyDescent="0.25">
      <c r="A61" s="1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288546165</v>
      </c>
      <c r="D7" s="29">
        <v>264072759</v>
      </c>
      <c r="E7" s="30">
        <v>293106992</v>
      </c>
      <c r="F7" s="31">
        <v>382411322</v>
      </c>
      <c r="G7" s="29">
        <v>382411322</v>
      </c>
      <c r="H7" s="32">
        <v>382411322</v>
      </c>
      <c r="I7" s="30">
        <v>311357453</v>
      </c>
      <c r="J7" s="33">
        <v>424132374</v>
      </c>
      <c r="K7" s="29">
        <v>470829393</v>
      </c>
      <c r="L7" s="32">
        <v>523844766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33747147</v>
      </c>
      <c r="F13" s="31">
        <v>23627807</v>
      </c>
      <c r="G13" s="29">
        <v>28527803</v>
      </c>
      <c r="H13" s="32">
        <v>28527803</v>
      </c>
      <c r="I13" s="30">
        <v>39341654</v>
      </c>
      <c r="J13" s="33">
        <v>30239471</v>
      </c>
      <c r="K13" s="29">
        <v>32084079</v>
      </c>
      <c r="L13" s="32">
        <v>34121416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3408</v>
      </c>
      <c r="G20" s="34">
        <v>3408</v>
      </c>
      <c r="H20" s="37">
        <v>3408</v>
      </c>
      <c r="I20" s="41">
        <v>0</v>
      </c>
      <c r="J20" s="39">
        <v>3612</v>
      </c>
      <c r="K20" s="34">
        <v>3834</v>
      </c>
      <c r="L20" s="37">
        <v>4074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6874</v>
      </c>
      <c r="D24" s="34">
        <v>0</v>
      </c>
      <c r="E24" s="37">
        <v>0</v>
      </c>
      <c r="F24" s="39">
        <v>171327</v>
      </c>
      <c r="G24" s="34">
        <v>21327</v>
      </c>
      <c r="H24" s="37">
        <v>21327</v>
      </c>
      <c r="I24" s="41">
        <v>0</v>
      </c>
      <c r="J24" s="39">
        <v>22607</v>
      </c>
      <c r="K24" s="34">
        <v>23986</v>
      </c>
      <c r="L24" s="37">
        <v>25509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20975340</v>
      </c>
      <c r="G26" s="34">
        <v>0</v>
      </c>
      <c r="H26" s="37">
        <v>0</v>
      </c>
      <c r="I26" s="41">
        <v>15222562</v>
      </c>
      <c r="J26" s="39">
        <v>21080</v>
      </c>
      <c r="K26" s="34">
        <v>22240</v>
      </c>
      <c r="L26" s="37">
        <v>23484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288553039</v>
      </c>
      <c r="D33" s="52">
        <f t="shared" ref="D33:L33" si="0">SUM(D6:D20)+SUM(D22:D32)</f>
        <v>264072759</v>
      </c>
      <c r="E33" s="53">
        <f t="shared" si="0"/>
        <v>326854139</v>
      </c>
      <c r="F33" s="54">
        <f t="shared" si="0"/>
        <v>427189204</v>
      </c>
      <c r="G33" s="52">
        <f t="shared" si="0"/>
        <v>410963860</v>
      </c>
      <c r="H33" s="55">
        <f t="shared" si="0"/>
        <v>410963860</v>
      </c>
      <c r="I33" s="56">
        <f t="shared" si="0"/>
        <v>365921669</v>
      </c>
      <c r="J33" s="57">
        <f t="shared" si="0"/>
        <v>454419144</v>
      </c>
      <c r="K33" s="52">
        <f t="shared" si="0"/>
        <v>502963532</v>
      </c>
      <c r="L33" s="53">
        <f t="shared" si="0"/>
        <v>558019249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132341535</v>
      </c>
      <c r="D35" s="34">
        <v>144339960</v>
      </c>
      <c r="E35" s="37">
        <v>144376475</v>
      </c>
      <c r="F35" s="38">
        <v>115006443</v>
      </c>
      <c r="G35" s="34">
        <v>109587641</v>
      </c>
      <c r="H35" s="40">
        <v>109587641</v>
      </c>
      <c r="I35" s="41">
        <v>99505482</v>
      </c>
      <c r="J35" s="39">
        <v>132677180</v>
      </c>
      <c r="K35" s="34">
        <v>139974423</v>
      </c>
      <c r="L35" s="37">
        <v>147812992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198418633</v>
      </c>
      <c r="D38" s="34">
        <v>171182914</v>
      </c>
      <c r="E38" s="37">
        <v>234306052</v>
      </c>
      <c r="F38" s="39">
        <v>260184776</v>
      </c>
      <c r="G38" s="34">
        <v>234336676</v>
      </c>
      <c r="H38" s="37">
        <v>234336676</v>
      </c>
      <c r="I38" s="41">
        <v>214933711</v>
      </c>
      <c r="J38" s="39">
        <v>258835599</v>
      </c>
      <c r="K38" s="34">
        <v>273071558</v>
      </c>
      <c r="L38" s="37">
        <v>288363564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56118448</v>
      </c>
      <c r="E39" s="37">
        <v>42833156</v>
      </c>
      <c r="F39" s="38">
        <v>18486930</v>
      </c>
      <c r="G39" s="34">
        <v>22236759</v>
      </c>
      <c r="H39" s="40">
        <v>22236759</v>
      </c>
      <c r="I39" s="41">
        <v>-5556501</v>
      </c>
      <c r="J39" s="39">
        <v>23348609</v>
      </c>
      <c r="K39" s="34">
        <v>24632783</v>
      </c>
      <c r="L39" s="37">
        <v>26012205</v>
      </c>
    </row>
    <row r="40" spans="1:12" x14ac:dyDescent="0.25">
      <c r="A40" s="28" t="s">
        <v>56</v>
      </c>
      <c r="B40" s="21" t="s">
        <v>19</v>
      </c>
      <c r="C40" s="34">
        <v>160960561</v>
      </c>
      <c r="D40" s="34">
        <v>147160362</v>
      </c>
      <c r="E40" s="37">
        <v>236449916</v>
      </c>
      <c r="F40" s="39">
        <v>58116913</v>
      </c>
      <c r="G40" s="34">
        <v>58116913</v>
      </c>
      <c r="H40" s="37">
        <v>58116913</v>
      </c>
      <c r="I40" s="41">
        <v>160158004</v>
      </c>
      <c r="J40" s="39">
        <v>73833071</v>
      </c>
      <c r="K40" s="34">
        <v>77820057</v>
      </c>
      <c r="L40" s="37">
        <v>82177979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141050660</v>
      </c>
      <c r="D42" s="34">
        <v>139404207</v>
      </c>
      <c r="E42" s="37">
        <v>149426865</v>
      </c>
      <c r="F42" s="38">
        <v>99150312</v>
      </c>
      <c r="G42" s="34">
        <v>138416482</v>
      </c>
      <c r="H42" s="40">
        <v>138416482</v>
      </c>
      <c r="I42" s="41">
        <v>201546092</v>
      </c>
      <c r="J42" s="39">
        <v>138085146</v>
      </c>
      <c r="K42" s="34">
        <v>150569829</v>
      </c>
      <c r="L42" s="37">
        <v>151609739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24894602</v>
      </c>
      <c r="G44" s="34">
        <v>2894602</v>
      </c>
      <c r="H44" s="40">
        <v>2894602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19940504</v>
      </c>
      <c r="D45" s="34">
        <v>3735573</v>
      </c>
      <c r="E45" s="37">
        <v>1575562</v>
      </c>
      <c r="F45" s="39">
        <v>27262044</v>
      </c>
      <c r="G45" s="34">
        <v>25307031</v>
      </c>
      <c r="H45" s="37">
        <v>25307031</v>
      </c>
      <c r="I45" s="41">
        <v>1986553</v>
      </c>
      <c r="J45" s="39">
        <v>29979253</v>
      </c>
      <c r="K45" s="34">
        <v>31628117</v>
      </c>
      <c r="L45" s="37">
        <v>33399292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324616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102772251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652711893</v>
      </c>
      <c r="D48" s="52">
        <f t="shared" ref="D48:L48" si="1">SUM(D35:D47)</f>
        <v>661941464</v>
      </c>
      <c r="E48" s="53">
        <f t="shared" si="1"/>
        <v>808968026</v>
      </c>
      <c r="F48" s="54">
        <f t="shared" si="1"/>
        <v>603102020</v>
      </c>
      <c r="G48" s="52">
        <f t="shared" si="1"/>
        <v>590896104</v>
      </c>
      <c r="H48" s="53">
        <f t="shared" si="1"/>
        <v>590896104</v>
      </c>
      <c r="I48" s="56">
        <f t="shared" si="1"/>
        <v>775670208</v>
      </c>
      <c r="J48" s="57">
        <f t="shared" si="1"/>
        <v>656758858</v>
      </c>
      <c r="K48" s="52">
        <f t="shared" si="1"/>
        <v>697696767</v>
      </c>
      <c r="L48" s="53">
        <f t="shared" si="1"/>
        <v>729375771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-364158854</v>
      </c>
      <c r="D49" s="61">
        <f t="shared" si="2"/>
        <v>-397868705</v>
      </c>
      <c r="E49" s="62">
        <f t="shared" si="2"/>
        <v>-482113887</v>
      </c>
      <c r="F49" s="63">
        <f t="shared" si="2"/>
        <v>-175912816</v>
      </c>
      <c r="G49" s="61">
        <f t="shared" si="2"/>
        <v>-179932244</v>
      </c>
      <c r="H49" s="62">
        <f t="shared" si="2"/>
        <v>-179932244</v>
      </c>
      <c r="I49" s="64">
        <f t="shared" si="2"/>
        <v>-409748539</v>
      </c>
      <c r="J49" s="65">
        <f t="shared" si="2"/>
        <v>-202339714</v>
      </c>
      <c r="K49" s="61">
        <f t="shared" si="2"/>
        <v>-194733235</v>
      </c>
      <c r="L49" s="62">
        <f t="shared" si="2"/>
        <v>-171356522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242273060</v>
      </c>
      <c r="G50" s="34">
        <v>241335845</v>
      </c>
      <c r="H50" s="37">
        <v>241335845</v>
      </c>
      <c r="I50" s="41">
        <v>200973778</v>
      </c>
      <c r="J50" s="39">
        <v>264429482</v>
      </c>
      <c r="K50" s="34">
        <v>333596944</v>
      </c>
      <c r="L50" s="37">
        <v>317720896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-364158854</v>
      </c>
      <c r="D52" s="68">
        <f t="shared" si="3"/>
        <v>-397868705</v>
      </c>
      <c r="E52" s="69">
        <f t="shared" si="3"/>
        <v>-482113887</v>
      </c>
      <c r="F52" s="70">
        <f t="shared" si="3"/>
        <v>66360244</v>
      </c>
      <c r="G52" s="68">
        <f t="shared" si="3"/>
        <v>61403601</v>
      </c>
      <c r="H52" s="69">
        <f t="shared" si="3"/>
        <v>61403601</v>
      </c>
      <c r="I52" s="71">
        <f t="shared" si="3"/>
        <v>-208774761</v>
      </c>
      <c r="J52" s="72">
        <f t="shared" si="3"/>
        <v>62089768</v>
      </c>
      <c r="K52" s="68">
        <f t="shared" si="3"/>
        <v>138863709</v>
      </c>
      <c r="L52" s="69">
        <f t="shared" si="3"/>
        <v>146364374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-364158854</v>
      </c>
      <c r="D54" s="79">
        <f t="shared" ref="D54:L54" si="4">+D52-D53</f>
        <v>-397868705</v>
      </c>
      <c r="E54" s="80">
        <f t="shared" si="4"/>
        <v>-482113887</v>
      </c>
      <c r="F54" s="81">
        <f t="shared" si="4"/>
        <v>66360244</v>
      </c>
      <c r="G54" s="79">
        <f t="shared" si="4"/>
        <v>61403601</v>
      </c>
      <c r="H54" s="80">
        <f t="shared" si="4"/>
        <v>61403601</v>
      </c>
      <c r="I54" s="82">
        <f t="shared" si="4"/>
        <v>-208774761</v>
      </c>
      <c r="J54" s="83">
        <f t="shared" si="4"/>
        <v>62089768</v>
      </c>
      <c r="K54" s="79">
        <f t="shared" si="4"/>
        <v>138863709</v>
      </c>
      <c r="L54" s="80">
        <f t="shared" si="4"/>
        <v>146364374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-364158854</v>
      </c>
      <c r="D57" s="68">
        <f t="shared" ref="D57:L57" si="5">SUM(D54:D56)</f>
        <v>-397868705</v>
      </c>
      <c r="E57" s="69">
        <f t="shared" si="5"/>
        <v>-482113887</v>
      </c>
      <c r="F57" s="70">
        <f t="shared" si="5"/>
        <v>66360244</v>
      </c>
      <c r="G57" s="68">
        <f t="shared" si="5"/>
        <v>61403601</v>
      </c>
      <c r="H57" s="69">
        <f t="shared" si="5"/>
        <v>61403601</v>
      </c>
      <c r="I57" s="71">
        <f t="shared" si="5"/>
        <v>-208774761</v>
      </c>
      <c r="J57" s="72">
        <f t="shared" si="5"/>
        <v>62089768</v>
      </c>
      <c r="K57" s="68">
        <f t="shared" si="5"/>
        <v>138863709</v>
      </c>
      <c r="L57" s="69">
        <f t="shared" si="5"/>
        <v>146364374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-364158854</v>
      </c>
      <c r="D60" s="87">
        <f t="shared" ref="D60:L60" si="6">SUM(D57:D59)</f>
        <v>-397868705</v>
      </c>
      <c r="E60" s="88">
        <f t="shared" si="6"/>
        <v>-482113887</v>
      </c>
      <c r="F60" s="89">
        <f t="shared" si="6"/>
        <v>66360244</v>
      </c>
      <c r="G60" s="87">
        <f t="shared" si="6"/>
        <v>61403601</v>
      </c>
      <c r="H60" s="90">
        <f t="shared" si="6"/>
        <v>61403601</v>
      </c>
      <c r="I60" s="91">
        <f t="shared" si="6"/>
        <v>-208774761</v>
      </c>
      <c r="J60" s="92">
        <f t="shared" si="6"/>
        <v>62089768</v>
      </c>
      <c r="K60" s="87">
        <f t="shared" si="6"/>
        <v>138863709</v>
      </c>
      <c r="L60" s="88">
        <f t="shared" si="6"/>
        <v>146364374</v>
      </c>
    </row>
    <row r="61" spans="1:12" x14ac:dyDescent="0.25">
      <c r="A61" s="1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91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241197023</v>
      </c>
      <c r="D26" s="34">
        <v>3162839350</v>
      </c>
      <c r="E26" s="37">
        <v>253393801</v>
      </c>
      <c r="F26" s="39">
        <v>289464000</v>
      </c>
      <c r="G26" s="34">
        <v>318828000</v>
      </c>
      <c r="H26" s="37">
        <v>318828000</v>
      </c>
      <c r="I26" s="41">
        <v>284764000</v>
      </c>
      <c r="J26" s="39">
        <v>337382000</v>
      </c>
      <c r="K26" s="34">
        <v>319990000</v>
      </c>
      <c r="L26" s="37">
        <v>313485000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241197023</v>
      </c>
      <c r="D33" s="52">
        <f t="shared" ref="D33:L33" si="0">SUM(D6:D20)+SUM(D22:D32)</f>
        <v>3162839350</v>
      </c>
      <c r="E33" s="53">
        <f t="shared" si="0"/>
        <v>253393801</v>
      </c>
      <c r="F33" s="54">
        <f t="shared" si="0"/>
        <v>289464000</v>
      </c>
      <c r="G33" s="52">
        <f t="shared" si="0"/>
        <v>318828000</v>
      </c>
      <c r="H33" s="55">
        <f t="shared" si="0"/>
        <v>318828000</v>
      </c>
      <c r="I33" s="56">
        <f t="shared" si="0"/>
        <v>284764000</v>
      </c>
      <c r="J33" s="57">
        <f t="shared" si="0"/>
        <v>337382000</v>
      </c>
      <c r="K33" s="52">
        <f t="shared" si="0"/>
        <v>319990000</v>
      </c>
      <c r="L33" s="53">
        <f t="shared" si="0"/>
        <v>313485000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104102716</v>
      </c>
      <c r="D35" s="34">
        <v>105312124</v>
      </c>
      <c r="E35" s="37">
        <v>109092170</v>
      </c>
      <c r="F35" s="38">
        <v>138185000</v>
      </c>
      <c r="G35" s="34">
        <v>135235000</v>
      </c>
      <c r="H35" s="40">
        <v>135235000</v>
      </c>
      <c r="I35" s="41">
        <v>116951596</v>
      </c>
      <c r="J35" s="39">
        <v>143731000</v>
      </c>
      <c r="K35" s="34">
        <v>148817000</v>
      </c>
      <c r="L35" s="37">
        <v>159596000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48040116</v>
      </c>
      <c r="D38" s="34">
        <v>54151438</v>
      </c>
      <c r="E38" s="37">
        <v>74365271</v>
      </c>
      <c r="F38" s="39">
        <v>73767000</v>
      </c>
      <c r="G38" s="34">
        <v>69617000</v>
      </c>
      <c r="H38" s="37">
        <v>69617000</v>
      </c>
      <c r="I38" s="41">
        <v>49651070</v>
      </c>
      <c r="J38" s="39">
        <v>81626000</v>
      </c>
      <c r="K38" s="34">
        <v>93585000</v>
      </c>
      <c r="L38" s="37">
        <v>106165000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67041263</v>
      </c>
      <c r="D40" s="34">
        <v>74236743</v>
      </c>
      <c r="E40" s="37">
        <v>79485134</v>
      </c>
      <c r="F40" s="39">
        <v>91299000</v>
      </c>
      <c r="G40" s="34">
        <v>102299000</v>
      </c>
      <c r="H40" s="37">
        <v>102299000</v>
      </c>
      <c r="I40" s="41">
        <v>65939147</v>
      </c>
      <c r="J40" s="39">
        <v>107414000</v>
      </c>
      <c r="K40" s="34">
        <v>112784000</v>
      </c>
      <c r="L40" s="37">
        <v>118424000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15920964</v>
      </c>
      <c r="D42" s="34">
        <v>16809863</v>
      </c>
      <c r="E42" s="37">
        <v>27063021</v>
      </c>
      <c r="F42" s="38">
        <v>39197000</v>
      </c>
      <c r="G42" s="34">
        <v>72452000</v>
      </c>
      <c r="H42" s="40">
        <v>72452000</v>
      </c>
      <c r="I42" s="41">
        <v>48540639</v>
      </c>
      <c r="J42" s="39">
        <v>27797000</v>
      </c>
      <c r="K42" s="34">
        <v>24147000</v>
      </c>
      <c r="L42" s="37">
        <v>23147000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6133753</v>
      </c>
      <c r="D45" s="34">
        <v>7174573</v>
      </c>
      <c r="E45" s="37">
        <v>7193861</v>
      </c>
      <c r="F45" s="39">
        <v>7684000</v>
      </c>
      <c r="G45" s="34">
        <v>7684000</v>
      </c>
      <c r="H45" s="37">
        <v>7684000</v>
      </c>
      <c r="I45" s="41">
        <v>6984440</v>
      </c>
      <c r="J45" s="39">
        <v>8215000</v>
      </c>
      <c r="K45" s="34">
        <v>8864000</v>
      </c>
      <c r="L45" s="37">
        <v>9564000</v>
      </c>
    </row>
    <row r="46" spans="1:12" x14ac:dyDescent="0.25">
      <c r="A46" s="28" t="s">
        <v>61</v>
      </c>
      <c r="B46" s="21" t="s">
        <v>19</v>
      </c>
      <c r="C46" s="34">
        <v>10483066</v>
      </c>
      <c r="D46" s="34">
        <v>15094238</v>
      </c>
      <c r="E46" s="37">
        <v>9240716</v>
      </c>
      <c r="F46" s="38">
        <v>8851000</v>
      </c>
      <c r="G46" s="34">
        <v>8851000</v>
      </c>
      <c r="H46" s="37">
        <v>8851000</v>
      </c>
      <c r="I46" s="41">
        <v>0</v>
      </c>
      <c r="J46" s="39">
        <v>9294000</v>
      </c>
      <c r="K46" s="34">
        <v>9758000</v>
      </c>
      <c r="L46" s="37">
        <v>10246000</v>
      </c>
    </row>
    <row r="47" spans="1:12" x14ac:dyDescent="0.25">
      <c r="A47" s="28" t="s">
        <v>62</v>
      </c>
      <c r="B47" s="21" t="s">
        <v>19</v>
      </c>
      <c r="C47" s="34">
        <v>32794299</v>
      </c>
      <c r="D47" s="34">
        <v>30075071</v>
      </c>
      <c r="E47" s="37">
        <v>26650640</v>
      </c>
      <c r="F47" s="39">
        <v>28890000</v>
      </c>
      <c r="G47" s="34">
        <v>28890000</v>
      </c>
      <c r="H47" s="37">
        <v>28890000</v>
      </c>
      <c r="I47" s="41">
        <v>0</v>
      </c>
      <c r="J47" s="39">
        <v>28312000</v>
      </c>
      <c r="K47" s="34">
        <v>27746000</v>
      </c>
      <c r="L47" s="37">
        <v>27191000</v>
      </c>
    </row>
    <row r="48" spans="1:12" x14ac:dyDescent="0.25">
      <c r="A48" s="60" t="s">
        <v>63</v>
      </c>
      <c r="B48" s="51" t="s">
        <v>19</v>
      </c>
      <c r="C48" s="52">
        <f>SUM(C35:C47)</f>
        <v>284516177</v>
      </c>
      <c r="D48" s="52">
        <f t="shared" ref="D48:L48" si="1">SUM(D35:D47)</f>
        <v>302854050</v>
      </c>
      <c r="E48" s="53">
        <f t="shared" si="1"/>
        <v>333090813</v>
      </c>
      <c r="F48" s="54">
        <f t="shared" si="1"/>
        <v>387873000</v>
      </c>
      <c r="G48" s="52">
        <f t="shared" si="1"/>
        <v>425028000</v>
      </c>
      <c r="H48" s="53">
        <f t="shared" si="1"/>
        <v>425028000</v>
      </c>
      <c r="I48" s="56">
        <f t="shared" si="1"/>
        <v>288066892</v>
      </c>
      <c r="J48" s="57">
        <f t="shared" si="1"/>
        <v>406389000</v>
      </c>
      <c r="K48" s="52">
        <f t="shared" si="1"/>
        <v>425701000</v>
      </c>
      <c r="L48" s="53">
        <f t="shared" si="1"/>
        <v>454333000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-43319154</v>
      </c>
      <c r="D49" s="61">
        <f t="shared" si="2"/>
        <v>2859985300</v>
      </c>
      <c r="E49" s="62">
        <f t="shared" si="2"/>
        <v>-79697012</v>
      </c>
      <c r="F49" s="63">
        <f t="shared" si="2"/>
        <v>-98409000</v>
      </c>
      <c r="G49" s="61">
        <f t="shared" si="2"/>
        <v>-106200000</v>
      </c>
      <c r="H49" s="62">
        <f t="shared" si="2"/>
        <v>-106200000</v>
      </c>
      <c r="I49" s="64">
        <f t="shared" si="2"/>
        <v>-3302892</v>
      </c>
      <c r="J49" s="65">
        <f t="shared" si="2"/>
        <v>-69007000</v>
      </c>
      <c r="K49" s="61">
        <f t="shared" si="2"/>
        <v>-105711000</v>
      </c>
      <c r="L49" s="62">
        <f t="shared" si="2"/>
        <v>-140848000</v>
      </c>
    </row>
    <row r="50" spans="1:12" x14ac:dyDescent="0.25">
      <c r="A50" s="66" t="s">
        <v>65</v>
      </c>
      <c r="B50" s="21" t="s">
        <v>66</v>
      </c>
      <c r="C50" s="34">
        <v>325669582</v>
      </c>
      <c r="D50" s="34">
        <v>380891361</v>
      </c>
      <c r="E50" s="37">
        <v>441263199</v>
      </c>
      <c r="F50" s="39">
        <v>351262000</v>
      </c>
      <c r="G50" s="34">
        <v>421830000</v>
      </c>
      <c r="H50" s="37">
        <v>421830000</v>
      </c>
      <c r="I50" s="41">
        <v>421830701</v>
      </c>
      <c r="J50" s="39">
        <v>383456000</v>
      </c>
      <c r="K50" s="34">
        <v>415943000</v>
      </c>
      <c r="L50" s="37">
        <v>438500000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282350428</v>
      </c>
      <c r="D52" s="68">
        <f t="shared" si="3"/>
        <v>3240876661</v>
      </c>
      <c r="E52" s="69">
        <f t="shared" si="3"/>
        <v>361566187</v>
      </c>
      <c r="F52" s="70">
        <f t="shared" si="3"/>
        <v>252853000</v>
      </c>
      <c r="G52" s="68">
        <f t="shared" si="3"/>
        <v>315630000</v>
      </c>
      <c r="H52" s="69">
        <f t="shared" si="3"/>
        <v>315630000</v>
      </c>
      <c r="I52" s="71">
        <f t="shared" si="3"/>
        <v>418527809</v>
      </c>
      <c r="J52" s="72">
        <f t="shared" si="3"/>
        <v>314449000</v>
      </c>
      <c r="K52" s="68">
        <f t="shared" si="3"/>
        <v>310232000</v>
      </c>
      <c r="L52" s="69">
        <f t="shared" si="3"/>
        <v>297652000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282350428</v>
      </c>
      <c r="D54" s="79">
        <f t="shared" ref="D54:L54" si="4">+D52-D53</f>
        <v>3240876661</v>
      </c>
      <c r="E54" s="80">
        <f t="shared" si="4"/>
        <v>361566187</v>
      </c>
      <c r="F54" s="81">
        <f t="shared" si="4"/>
        <v>252853000</v>
      </c>
      <c r="G54" s="79">
        <f t="shared" si="4"/>
        <v>315630000</v>
      </c>
      <c r="H54" s="80">
        <f t="shared" si="4"/>
        <v>315630000</v>
      </c>
      <c r="I54" s="82">
        <f t="shared" si="4"/>
        <v>418527809</v>
      </c>
      <c r="J54" s="83">
        <f t="shared" si="4"/>
        <v>314449000</v>
      </c>
      <c r="K54" s="79">
        <f t="shared" si="4"/>
        <v>310232000</v>
      </c>
      <c r="L54" s="80">
        <f t="shared" si="4"/>
        <v>297652000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282350428</v>
      </c>
      <c r="D57" s="68">
        <f t="shared" ref="D57:L57" si="5">SUM(D54:D56)</f>
        <v>3240876661</v>
      </c>
      <c r="E57" s="69">
        <f t="shared" si="5"/>
        <v>361566187</v>
      </c>
      <c r="F57" s="70">
        <f t="shared" si="5"/>
        <v>252853000</v>
      </c>
      <c r="G57" s="68">
        <f t="shared" si="5"/>
        <v>315630000</v>
      </c>
      <c r="H57" s="69">
        <f t="shared" si="5"/>
        <v>315630000</v>
      </c>
      <c r="I57" s="71">
        <f t="shared" si="5"/>
        <v>418527809</v>
      </c>
      <c r="J57" s="72">
        <f t="shared" si="5"/>
        <v>314449000</v>
      </c>
      <c r="K57" s="68">
        <f t="shared" si="5"/>
        <v>310232000</v>
      </c>
      <c r="L57" s="69">
        <f t="shared" si="5"/>
        <v>297652000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282350428</v>
      </c>
      <c r="D60" s="87">
        <f t="shared" ref="D60:L60" si="6">SUM(D57:D59)</f>
        <v>3240876661</v>
      </c>
      <c r="E60" s="88">
        <f t="shared" si="6"/>
        <v>361566187</v>
      </c>
      <c r="F60" s="89">
        <f t="shared" si="6"/>
        <v>252853000</v>
      </c>
      <c r="G60" s="87">
        <f t="shared" si="6"/>
        <v>315630000</v>
      </c>
      <c r="H60" s="90">
        <f t="shared" si="6"/>
        <v>315630000</v>
      </c>
      <c r="I60" s="91">
        <f t="shared" si="6"/>
        <v>418527809</v>
      </c>
      <c r="J60" s="92">
        <f t="shared" si="6"/>
        <v>314449000</v>
      </c>
      <c r="K60" s="87">
        <f t="shared" si="6"/>
        <v>310232000</v>
      </c>
      <c r="L60" s="88">
        <f t="shared" si="6"/>
        <v>297652000</v>
      </c>
    </row>
    <row r="61" spans="1:12" x14ac:dyDescent="0.25">
      <c r="A61" s="1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49617762</v>
      </c>
      <c r="D7" s="29">
        <v>29442541</v>
      </c>
      <c r="E7" s="30">
        <v>34735665</v>
      </c>
      <c r="F7" s="31">
        <v>89338944</v>
      </c>
      <c r="G7" s="29">
        <v>89338944</v>
      </c>
      <c r="H7" s="32">
        <v>89338944</v>
      </c>
      <c r="I7" s="30">
        <v>46642815</v>
      </c>
      <c r="J7" s="33">
        <v>59887923</v>
      </c>
      <c r="K7" s="29">
        <v>62582880</v>
      </c>
      <c r="L7" s="32">
        <v>64147452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49617762</v>
      </c>
      <c r="D33" s="52">
        <f t="shared" ref="D33:L33" si="0">SUM(D6:D20)+SUM(D22:D32)</f>
        <v>29442541</v>
      </c>
      <c r="E33" s="53">
        <f t="shared" si="0"/>
        <v>34735665</v>
      </c>
      <c r="F33" s="54">
        <f t="shared" si="0"/>
        <v>89338944</v>
      </c>
      <c r="G33" s="52">
        <f t="shared" si="0"/>
        <v>89338944</v>
      </c>
      <c r="H33" s="55">
        <f t="shared" si="0"/>
        <v>89338944</v>
      </c>
      <c r="I33" s="56">
        <f t="shared" si="0"/>
        <v>46642815</v>
      </c>
      <c r="J33" s="57">
        <f t="shared" si="0"/>
        <v>59887923</v>
      </c>
      <c r="K33" s="52">
        <f t="shared" si="0"/>
        <v>62582880</v>
      </c>
      <c r="L33" s="53">
        <f t="shared" si="0"/>
        <v>64147452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15567944</v>
      </c>
      <c r="D35" s="34">
        <v>6531706</v>
      </c>
      <c r="E35" s="37">
        <v>8884950</v>
      </c>
      <c r="F35" s="38">
        <v>5771292</v>
      </c>
      <c r="G35" s="34">
        <v>5771292</v>
      </c>
      <c r="H35" s="40">
        <v>5771292</v>
      </c>
      <c r="I35" s="41">
        <v>8790727</v>
      </c>
      <c r="J35" s="39">
        <v>6068514</v>
      </c>
      <c r="K35" s="34">
        <v>6387111</v>
      </c>
      <c r="L35" s="37">
        <v>6626620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32304689</v>
      </c>
      <c r="D38" s="34">
        <v>40136143</v>
      </c>
      <c r="E38" s="37">
        <v>48234688</v>
      </c>
      <c r="F38" s="39">
        <v>50018820</v>
      </c>
      <c r="G38" s="34">
        <v>50018820</v>
      </c>
      <c r="H38" s="37">
        <v>50018820</v>
      </c>
      <c r="I38" s="41">
        <v>59877861</v>
      </c>
      <c r="J38" s="39">
        <v>55633440</v>
      </c>
      <c r="K38" s="34">
        <v>57091945</v>
      </c>
      <c r="L38" s="37">
        <v>58519244</v>
      </c>
    </row>
    <row r="39" spans="1:12" x14ac:dyDescent="0.25">
      <c r="A39" s="28" t="s">
        <v>54</v>
      </c>
      <c r="B39" s="21" t="s">
        <v>55</v>
      </c>
      <c r="C39" s="34">
        <v>18523489</v>
      </c>
      <c r="D39" s="34">
        <v>12038691</v>
      </c>
      <c r="E39" s="37">
        <v>13846004</v>
      </c>
      <c r="F39" s="38">
        <v>8349528</v>
      </c>
      <c r="G39" s="34">
        <v>8349528</v>
      </c>
      <c r="H39" s="40">
        <v>8349528</v>
      </c>
      <c r="I39" s="41">
        <v>0</v>
      </c>
      <c r="J39" s="39">
        <v>8349528</v>
      </c>
      <c r="K39" s="34">
        <v>8725257</v>
      </c>
      <c r="L39" s="37">
        <v>8943388</v>
      </c>
    </row>
    <row r="40" spans="1:12" x14ac:dyDescent="0.25">
      <c r="A40" s="28" t="s">
        <v>56</v>
      </c>
      <c r="B40" s="21" t="s">
        <v>19</v>
      </c>
      <c r="C40" s="34">
        <v>12905073</v>
      </c>
      <c r="D40" s="34">
        <v>0</v>
      </c>
      <c r="E40" s="37">
        <v>6026541</v>
      </c>
      <c r="F40" s="39">
        <v>15988440</v>
      </c>
      <c r="G40" s="34">
        <v>15988440</v>
      </c>
      <c r="H40" s="37">
        <v>15988440</v>
      </c>
      <c r="I40" s="41">
        <v>8361085</v>
      </c>
      <c r="J40" s="39">
        <v>15988440</v>
      </c>
      <c r="K40" s="34">
        <v>16707920</v>
      </c>
      <c r="L40" s="37">
        <v>17125618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-9048</v>
      </c>
      <c r="D42" s="34">
        <v>3430</v>
      </c>
      <c r="E42" s="37">
        <v>2298890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1000000</v>
      </c>
      <c r="K44" s="34">
        <v>1046000</v>
      </c>
      <c r="L44" s="37">
        <v>1092024</v>
      </c>
    </row>
    <row r="45" spans="1:12" x14ac:dyDescent="0.25">
      <c r="A45" s="28" t="s">
        <v>60</v>
      </c>
      <c r="B45" s="21" t="s">
        <v>19</v>
      </c>
      <c r="C45" s="34">
        <v>4507</v>
      </c>
      <c r="D45" s="34">
        <v>60678</v>
      </c>
      <c r="E45" s="37">
        <v>78285</v>
      </c>
      <c r="F45" s="39">
        <v>59076</v>
      </c>
      <c r="G45" s="34">
        <v>59076</v>
      </c>
      <c r="H45" s="37">
        <v>59076</v>
      </c>
      <c r="I45" s="41">
        <v>86526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79296654</v>
      </c>
      <c r="D48" s="52">
        <f t="shared" ref="D48:L48" si="1">SUM(D35:D47)</f>
        <v>58770648</v>
      </c>
      <c r="E48" s="53">
        <f t="shared" si="1"/>
        <v>79369358</v>
      </c>
      <c r="F48" s="54">
        <f t="shared" si="1"/>
        <v>80187156</v>
      </c>
      <c r="G48" s="52">
        <f t="shared" si="1"/>
        <v>80187156</v>
      </c>
      <c r="H48" s="53">
        <f t="shared" si="1"/>
        <v>80187156</v>
      </c>
      <c r="I48" s="56">
        <f t="shared" si="1"/>
        <v>77116199</v>
      </c>
      <c r="J48" s="57">
        <f t="shared" si="1"/>
        <v>87039922</v>
      </c>
      <c r="K48" s="52">
        <f t="shared" si="1"/>
        <v>89958233</v>
      </c>
      <c r="L48" s="53">
        <f t="shared" si="1"/>
        <v>92306894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-29678892</v>
      </c>
      <c r="D49" s="61">
        <f t="shared" si="2"/>
        <v>-29328107</v>
      </c>
      <c r="E49" s="62">
        <f t="shared" si="2"/>
        <v>-44633693</v>
      </c>
      <c r="F49" s="63">
        <f t="shared" si="2"/>
        <v>9151788</v>
      </c>
      <c r="G49" s="61">
        <f t="shared" si="2"/>
        <v>9151788</v>
      </c>
      <c r="H49" s="62">
        <f t="shared" si="2"/>
        <v>9151788</v>
      </c>
      <c r="I49" s="64">
        <f t="shared" si="2"/>
        <v>-30473384</v>
      </c>
      <c r="J49" s="65">
        <f t="shared" si="2"/>
        <v>-27151999</v>
      </c>
      <c r="K49" s="61">
        <f t="shared" si="2"/>
        <v>-27375353</v>
      </c>
      <c r="L49" s="62">
        <f t="shared" si="2"/>
        <v>-28159442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-29678892</v>
      </c>
      <c r="D52" s="68">
        <f t="shared" si="3"/>
        <v>-29328107</v>
      </c>
      <c r="E52" s="69">
        <f t="shared" si="3"/>
        <v>-44633693</v>
      </c>
      <c r="F52" s="70">
        <f t="shared" si="3"/>
        <v>9151788</v>
      </c>
      <c r="G52" s="68">
        <f t="shared" si="3"/>
        <v>9151788</v>
      </c>
      <c r="H52" s="69">
        <f t="shared" si="3"/>
        <v>9151788</v>
      </c>
      <c r="I52" s="71">
        <f t="shared" si="3"/>
        <v>-30473384</v>
      </c>
      <c r="J52" s="72">
        <f t="shared" si="3"/>
        <v>-27151999</v>
      </c>
      <c r="K52" s="68">
        <f t="shared" si="3"/>
        <v>-27375353</v>
      </c>
      <c r="L52" s="69">
        <f t="shared" si="3"/>
        <v>-28159442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-29678892</v>
      </c>
      <c r="D54" s="79">
        <f t="shared" ref="D54:L54" si="4">+D52-D53</f>
        <v>-29328107</v>
      </c>
      <c r="E54" s="80">
        <f t="shared" si="4"/>
        <v>-44633693</v>
      </c>
      <c r="F54" s="81">
        <f t="shared" si="4"/>
        <v>9151788</v>
      </c>
      <c r="G54" s="79">
        <f t="shared" si="4"/>
        <v>9151788</v>
      </c>
      <c r="H54" s="80">
        <f t="shared" si="4"/>
        <v>9151788</v>
      </c>
      <c r="I54" s="82">
        <f t="shared" si="4"/>
        <v>-30473384</v>
      </c>
      <c r="J54" s="83">
        <f t="shared" si="4"/>
        <v>-27151999</v>
      </c>
      <c r="K54" s="79">
        <f t="shared" si="4"/>
        <v>-27375353</v>
      </c>
      <c r="L54" s="80">
        <f t="shared" si="4"/>
        <v>-28159442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-29678892</v>
      </c>
      <c r="D57" s="68">
        <f t="shared" ref="D57:L57" si="5">SUM(D54:D56)</f>
        <v>-29328107</v>
      </c>
      <c r="E57" s="69">
        <f t="shared" si="5"/>
        <v>-44633693</v>
      </c>
      <c r="F57" s="70">
        <f t="shared" si="5"/>
        <v>9151788</v>
      </c>
      <c r="G57" s="68">
        <f t="shared" si="5"/>
        <v>9151788</v>
      </c>
      <c r="H57" s="69">
        <f t="shared" si="5"/>
        <v>9151788</v>
      </c>
      <c r="I57" s="71">
        <f t="shared" si="5"/>
        <v>-30473384</v>
      </c>
      <c r="J57" s="72">
        <f t="shared" si="5"/>
        <v>-27151999</v>
      </c>
      <c r="K57" s="68">
        <f t="shared" si="5"/>
        <v>-27375353</v>
      </c>
      <c r="L57" s="69">
        <f t="shared" si="5"/>
        <v>-28159442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-29678892</v>
      </c>
      <c r="D60" s="87">
        <f t="shared" ref="D60:L60" si="6">SUM(D57:D59)</f>
        <v>-29328107</v>
      </c>
      <c r="E60" s="88">
        <f t="shared" si="6"/>
        <v>-44633693</v>
      </c>
      <c r="F60" s="89">
        <f t="shared" si="6"/>
        <v>9151788</v>
      </c>
      <c r="G60" s="87">
        <f t="shared" si="6"/>
        <v>9151788</v>
      </c>
      <c r="H60" s="90">
        <f t="shared" si="6"/>
        <v>9151788</v>
      </c>
      <c r="I60" s="91">
        <f t="shared" si="6"/>
        <v>-30473384</v>
      </c>
      <c r="J60" s="92">
        <f t="shared" si="6"/>
        <v>-27151999</v>
      </c>
      <c r="K60" s="87">
        <f t="shared" si="6"/>
        <v>-27375353</v>
      </c>
      <c r="L60" s="88">
        <f t="shared" si="6"/>
        <v>-28159442</v>
      </c>
    </row>
    <row r="61" spans="1:12" x14ac:dyDescent="0.25">
      <c r="A61" s="1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483095</v>
      </c>
      <c r="D6" s="29">
        <v>31310065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44188579</v>
      </c>
      <c r="D7" s="29">
        <v>53500838</v>
      </c>
      <c r="E7" s="30">
        <v>64880991</v>
      </c>
      <c r="F7" s="31">
        <v>71769989</v>
      </c>
      <c r="G7" s="29">
        <v>69769989</v>
      </c>
      <c r="H7" s="32">
        <v>69769989</v>
      </c>
      <c r="I7" s="30">
        <v>64146561</v>
      </c>
      <c r="J7" s="33">
        <v>73956187</v>
      </c>
      <c r="K7" s="29">
        <v>77358172</v>
      </c>
      <c r="L7" s="32">
        <v>80761932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13306774</v>
      </c>
      <c r="D13" s="29">
        <v>15366160</v>
      </c>
      <c r="E13" s="30">
        <v>16872175</v>
      </c>
      <c r="F13" s="31">
        <v>1684572</v>
      </c>
      <c r="G13" s="29">
        <v>1684572</v>
      </c>
      <c r="H13" s="32">
        <v>1684572</v>
      </c>
      <c r="I13" s="30">
        <v>20070073</v>
      </c>
      <c r="J13" s="33">
        <v>1762062</v>
      </c>
      <c r="K13" s="29">
        <v>1841355</v>
      </c>
      <c r="L13" s="32">
        <v>1841355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20362</v>
      </c>
      <c r="G20" s="34">
        <v>20362</v>
      </c>
      <c r="H20" s="37">
        <v>20362</v>
      </c>
      <c r="I20" s="41">
        <v>0</v>
      </c>
      <c r="J20" s="39">
        <v>22216</v>
      </c>
      <c r="K20" s="34">
        <v>22279</v>
      </c>
      <c r="L20" s="37">
        <v>21384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57978448</v>
      </c>
      <c r="D33" s="52">
        <f t="shared" ref="D33:L33" si="0">SUM(D6:D20)+SUM(D22:D32)</f>
        <v>100177063</v>
      </c>
      <c r="E33" s="53">
        <f t="shared" si="0"/>
        <v>81753166</v>
      </c>
      <c r="F33" s="54">
        <f t="shared" si="0"/>
        <v>73474923</v>
      </c>
      <c r="G33" s="52">
        <f t="shared" si="0"/>
        <v>71474923</v>
      </c>
      <c r="H33" s="55">
        <f t="shared" si="0"/>
        <v>71474923</v>
      </c>
      <c r="I33" s="56">
        <f t="shared" si="0"/>
        <v>84216634</v>
      </c>
      <c r="J33" s="57">
        <f t="shared" si="0"/>
        <v>75740465</v>
      </c>
      <c r="K33" s="52">
        <f t="shared" si="0"/>
        <v>79221806</v>
      </c>
      <c r="L33" s="53">
        <f t="shared" si="0"/>
        <v>82624671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20905625</v>
      </c>
      <c r="D35" s="34">
        <v>21377700</v>
      </c>
      <c r="E35" s="37">
        <v>23633456</v>
      </c>
      <c r="F35" s="38">
        <v>24962960</v>
      </c>
      <c r="G35" s="34">
        <v>19352960</v>
      </c>
      <c r="H35" s="40">
        <v>19352960</v>
      </c>
      <c r="I35" s="41">
        <v>24666069</v>
      </c>
      <c r="J35" s="39">
        <v>26543303</v>
      </c>
      <c r="K35" s="34">
        <v>26800839</v>
      </c>
      <c r="L35" s="37">
        <v>26951372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33662216</v>
      </c>
      <c r="D38" s="34">
        <v>33239155</v>
      </c>
      <c r="E38" s="37">
        <v>36900903</v>
      </c>
      <c r="F38" s="39">
        <v>38774930</v>
      </c>
      <c r="G38" s="34">
        <v>38774930</v>
      </c>
      <c r="H38" s="37">
        <v>38774930</v>
      </c>
      <c r="I38" s="41">
        <v>42697622</v>
      </c>
      <c r="J38" s="39">
        <v>42302769</v>
      </c>
      <c r="K38" s="34">
        <v>44456274</v>
      </c>
      <c r="L38" s="37">
        <v>46674869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95127990</v>
      </c>
      <c r="F39" s="38">
        <v>33725773</v>
      </c>
      <c r="G39" s="34">
        <v>9939571</v>
      </c>
      <c r="H39" s="40">
        <v>9939571</v>
      </c>
      <c r="I39" s="41">
        <v>0</v>
      </c>
      <c r="J39" s="39">
        <v>12382018</v>
      </c>
      <c r="K39" s="34">
        <v>12805390</v>
      </c>
      <c r="L39" s="37">
        <v>12576235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24740667</v>
      </c>
      <c r="E40" s="37">
        <v>25286428</v>
      </c>
      <c r="F40" s="39">
        <v>29124246</v>
      </c>
      <c r="G40" s="34">
        <v>26124246</v>
      </c>
      <c r="H40" s="37">
        <v>26124246</v>
      </c>
      <c r="I40" s="41">
        <v>39905436</v>
      </c>
      <c r="J40" s="39">
        <v>30463961</v>
      </c>
      <c r="K40" s="34">
        <v>31642949</v>
      </c>
      <c r="L40" s="37">
        <v>32539509</v>
      </c>
    </row>
    <row r="41" spans="1:12" x14ac:dyDescent="0.25">
      <c r="A41" s="28" t="s">
        <v>28</v>
      </c>
      <c r="B41" s="21" t="s">
        <v>19</v>
      </c>
      <c r="C41" s="34">
        <v>28468869</v>
      </c>
      <c r="D41" s="34">
        <v>7260780</v>
      </c>
      <c r="E41" s="37">
        <v>19715682</v>
      </c>
      <c r="F41" s="38">
        <v>13162667</v>
      </c>
      <c r="G41" s="34">
        <v>13162667</v>
      </c>
      <c r="H41" s="40">
        <v>13162667</v>
      </c>
      <c r="I41" s="41">
        <v>22039894</v>
      </c>
      <c r="J41" s="39">
        <v>13728662</v>
      </c>
      <c r="K41" s="34">
        <v>14360180</v>
      </c>
      <c r="L41" s="37">
        <v>14992028</v>
      </c>
    </row>
    <row r="42" spans="1:12" x14ac:dyDescent="0.25">
      <c r="A42" s="28" t="s">
        <v>57</v>
      </c>
      <c r="B42" s="21" t="s">
        <v>19</v>
      </c>
      <c r="C42" s="34">
        <v>-99002</v>
      </c>
      <c r="D42" s="34">
        <v>1610912</v>
      </c>
      <c r="E42" s="37">
        <v>1297989</v>
      </c>
      <c r="F42" s="38">
        <v>3038957</v>
      </c>
      <c r="G42" s="34">
        <v>3038957</v>
      </c>
      <c r="H42" s="40">
        <v>3038957</v>
      </c>
      <c r="I42" s="41">
        <v>1650073</v>
      </c>
      <c r="J42" s="39">
        <v>2491682</v>
      </c>
      <c r="K42" s="34">
        <v>16684544</v>
      </c>
      <c r="L42" s="37">
        <v>6106101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5991195</v>
      </c>
      <c r="D45" s="34">
        <v>6005290</v>
      </c>
      <c r="E45" s="37">
        <v>4940471</v>
      </c>
      <c r="F45" s="39">
        <v>5165977</v>
      </c>
      <c r="G45" s="34">
        <v>5165977</v>
      </c>
      <c r="H45" s="37">
        <v>5165977</v>
      </c>
      <c r="I45" s="41">
        <v>4287855</v>
      </c>
      <c r="J45" s="39">
        <v>5635967</v>
      </c>
      <c r="K45" s="34">
        <v>6132693</v>
      </c>
      <c r="L45" s="37">
        <v>6641371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88928903</v>
      </c>
      <c r="D48" s="52">
        <f t="shared" ref="D48:L48" si="1">SUM(D35:D47)</f>
        <v>94234504</v>
      </c>
      <c r="E48" s="53">
        <f t="shared" si="1"/>
        <v>206902919</v>
      </c>
      <c r="F48" s="54">
        <f t="shared" si="1"/>
        <v>147955510</v>
      </c>
      <c r="G48" s="52">
        <f t="shared" si="1"/>
        <v>115559308</v>
      </c>
      <c r="H48" s="53">
        <f t="shared" si="1"/>
        <v>115559308</v>
      </c>
      <c r="I48" s="56">
        <f t="shared" si="1"/>
        <v>135246949</v>
      </c>
      <c r="J48" s="57">
        <f t="shared" si="1"/>
        <v>133548362</v>
      </c>
      <c r="K48" s="52">
        <f t="shared" si="1"/>
        <v>152882869</v>
      </c>
      <c r="L48" s="53">
        <f t="shared" si="1"/>
        <v>146481485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-30950455</v>
      </c>
      <c r="D49" s="61">
        <f t="shared" si="2"/>
        <v>5942559</v>
      </c>
      <c r="E49" s="62">
        <f t="shared" si="2"/>
        <v>-125149753</v>
      </c>
      <c r="F49" s="63">
        <f t="shared" si="2"/>
        <v>-74480587</v>
      </c>
      <c r="G49" s="61">
        <f t="shared" si="2"/>
        <v>-44084385</v>
      </c>
      <c r="H49" s="62">
        <f t="shared" si="2"/>
        <v>-44084385</v>
      </c>
      <c r="I49" s="64">
        <f t="shared" si="2"/>
        <v>-51030315</v>
      </c>
      <c r="J49" s="65">
        <f t="shared" si="2"/>
        <v>-57807897</v>
      </c>
      <c r="K49" s="61">
        <f t="shared" si="2"/>
        <v>-73661063</v>
      </c>
      <c r="L49" s="62">
        <f t="shared" si="2"/>
        <v>-63856814</v>
      </c>
    </row>
    <row r="50" spans="1:12" x14ac:dyDescent="0.25">
      <c r="A50" s="66" t="s">
        <v>65</v>
      </c>
      <c r="B50" s="21" t="s">
        <v>66</v>
      </c>
      <c r="C50" s="34">
        <v>42884664</v>
      </c>
      <c r="D50" s="34">
        <v>8262015</v>
      </c>
      <c r="E50" s="37">
        <v>53397628</v>
      </c>
      <c r="F50" s="39">
        <v>142101000</v>
      </c>
      <c r="G50" s="34">
        <v>142101000</v>
      </c>
      <c r="H50" s="37">
        <v>142101000</v>
      </c>
      <c r="I50" s="41">
        <v>107230858</v>
      </c>
      <c r="J50" s="39">
        <v>63300000</v>
      </c>
      <c r="K50" s="34">
        <v>77611000</v>
      </c>
      <c r="L50" s="37">
        <v>71992000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11934209</v>
      </c>
      <c r="D52" s="68">
        <f t="shared" si="3"/>
        <v>14204574</v>
      </c>
      <c r="E52" s="69">
        <f t="shared" si="3"/>
        <v>-71752125</v>
      </c>
      <c r="F52" s="70">
        <f t="shared" si="3"/>
        <v>67620413</v>
      </c>
      <c r="G52" s="68">
        <f t="shared" si="3"/>
        <v>98016615</v>
      </c>
      <c r="H52" s="69">
        <f t="shared" si="3"/>
        <v>98016615</v>
      </c>
      <c r="I52" s="71">
        <f t="shared" si="3"/>
        <v>56200543</v>
      </c>
      <c r="J52" s="72">
        <f t="shared" si="3"/>
        <v>5492103</v>
      </c>
      <c r="K52" s="68">
        <f t="shared" si="3"/>
        <v>3949937</v>
      </c>
      <c r="L52" s="69">
        <f t="shared" si="3"/>
        <v>8135186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11934209</v>
      </c>
      <c r="D54" s="79">
        <f t="shared" ref="D54:L54" si="4">+D52-D53</f>
        <v>14204574</v>
      </c>
      <c r="E54" s="80">
        <f t="shared" si="4"/>
        <v>-71752125</v>
      </c>
      <c r="F54" s="81">
        <f t="shared" si="4"/>
        <v>67620413</v>
      </c>
      <c r="G54" s="79">
        <f t="shared" si="4"/>
        <v>98016615</v>
      </c>
      <c r="H54" s="80">
        <f t="shared" si="4"/>
        <v>98016615</v>
      </c>
      <c r="I54" s="82">
        <f t="shared" si="4"/>
        <v>56200543</v>
      </c>
      <c r="J54" s="83">
        <f t="shared" si="4"/>
        <v>5492103</v>
      </c>
      <c r="K54" s="79">
        <f t="shared" si="4"/>
        <v>3949937</v>
      </c>
      <c r="L54" s="80">
        <f t="shared" si="4"/>
        <v>8135186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11934209</v>
      </c>
      <c r="D57" s="68">
        <f t="shared" ref="D57:L57" si="5">SUM(D54:D56)</f>
        <v>14204574</v>
      </c>
      <c r="E57" s="69">
        <f t="shared" si="5"/>
        <v>-71752125</v>
      </c>
      <c r="F57" s="70">
        <f t="shared" si="5"/>
        <v>67620413</v>
      </c>
      <c r="G57" s="68">
        <f t="shared" si="5"/>
        <v>98016615</v>
      </c>
      <c r="H57" s="69">
        <f t="shared" si="5"/>
        <v>98016615</v>
      </c>
      <c r="I57" s="71">
        <f t="shared" si="5"/>
        <v>56200543</v>
      </c>
      <c r="J57" s="72">
        <f t="shared" si="5"/>
        <v>5492103</v>
      </c>
      <c r="K57" s="68">
        <f t="shared" si="5"/>
        <v>3949937</v>
      </c>
      <c r="L57" s="69">
        <f t="shared" si="5"/>
        <v>8135186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11934209</v>
      </c>
      <c r="D60" s="87">
        <f t="shared" ref="D60:L60" si="6">SUM(D57:D59)</f>
        <v>14204574</v>
      </c>
      <c r="E60" s="88">
        <f t="shared" si="6"/>
        <v>-71752125</v>
      </c>
      <c r="F60" s="89">
        <f t="shared" si="6"/>
        <v>67620413</v>
      </c>
      <c r="G60" s="87">
        <f t="shared" si="6"/>
        <v>98016615</v>
      </c>
      <c r="H60" s="90">
        <f t="shared" si="6"/>
        <v>98016615</v>
      </c>
      <c r="I60" s="91">
        <f t="shared" si="6"/>
        <v>56200543</v>
      </c>
      <c r="J60" s="92">
        <f t="shared" si="6"/>
        <v>5492103</v>
      </c>
      <c r="K60" s="87">
        <f t="shared" si="6"/>
        <v>3949937</v>
      </c>
      <c r="L60" s="88">
        <f t="shared" si="6"/>
        <v>8135186</v>
      </c>
    </row>
    <row r="61" spans="1:12" x14ac:dyDescent="0.25">
      <c r="A61" s="1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37262662</v>
      </c>
      <c r="D7" s="29">
        <v>43437951</v>
      </c>
      <c r="E7" s="30">
        <v>39510403</v>
      </c>
      <c r="F7" s="31">
        <v>60665452</v>
      </c>
      <c r="G7" s="29">
        <v>51473408</v>
      </c>
      <c r="H7" s="32">
        <v>51473408</v>
      </c>
      <c r="I7" s="30">
        <v>39835797</v>
      </c>
      <c r="J7" s="33">
        <v>50250497</v>
      </c>
      <c r="K7" s="29">
        <v>52562019</v>
      </c>
      <c r="L7" s="32">
        <v>54874748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3271623</v>
      </c>
      <c r="D13" s="29">
        <v>4644252</v>
      </c>
      <c r="E13" s="30">
        <v>6839422</v>
      </c>
      <c r="F13" s="31">
        <v>5623018</v>
      </c>
      <c r="G13" s="29">
        <v>7906867</v>
      </c>
      <c r="H13" s="32">
        <v>7906867</v>
      </c>
      <c r="I13" s="30">
        <v>7046515</v>
      </c>
      <c r="J13" s="33">
        <v>8256073</v>
      </c>
      <c r="K13" s="29">
        <v>8635852</v>
      </c>
      <c r="L13" s="32">
        <v>9015830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604907</v>
      </c>
      <c r="E29" s="37">
        <v>649961</v>
      </c>
      <c r="F29" s="39">
        <v>0</v>
      </c>
      <c r="G29" s="34">
        <v>699068</v>
      </c>
      <c r="H29" s="37">
        <v>699068</v>
      </c>
      <c r="I29" s="41">
        <v>677264</v>
      </c>
      <c r="J29" s="39">
        <v>170764</v>
      </c>
      <c r="K29" s="34">
        <v>178619</v>
      </c>
      <c r="L29" s="37">
        <v>186478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40534285</v>
      </c>
      <c r="D33" s="52">
        <f t="shared" ref="D33:L33" si="0">SUM(D6:D20)+SUM(D22:D32)</f>
        <v>48687110</v>
      </c>
      <c r="E33" s="53">
        <f t="shared" si="0"/>
        <v>46999786</v>
      </c>
      <c r="F33" s="54">
        <f t="shared" si="0"/>
        <v>66288470</v>
      </c>
      <c r="G33" s="52">
        <f t="shared" si="0"/>
        <v>60079343</v>
      </c>
      <c r="H33" s="55">
        <f t="shared" si="0"/>
        <v>60079343</v>
      </c>
      <c r="I33" s="56">
        <f t="shared" si="0"/>
        <v>47559576</v>
      </c>
      <c r="J33" s="57">
        <f t="shared" si="0"/>
        <v>58677334</v>
      </c>
      <c r="K33" s="52">
        <f t="shared" si="0"/>
        <v>61376490</v>
      </c>
      <c r="L33" s="53">
        <f t="shared" si="0"/>
        <v>64077056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3010192</v>
      </c>
      <c r="D35" s="34">
        <v>888922</v>
      </c>
      <c r="E35" s="37">
        <v>1024796</v>
      </c>
      <c r="F35" s="38">
        <v>23414002</v>
      </c>
      <c r="G35" s="34">
        <v>21078811</v>
      </c>
      <c r="H35" s="40">
        <v>21078811</v>
      </c>
      <c r="I35" s="41">
        <v>19369468</v>
      </c>
      <c r="J35" s="39">
        <v>22035590</v>
      </c>
      <c r="K35" s="34">
        <v>23049227</v>
      </c>
      <c r="L35" s="37">
        <v>24063393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30020238</v>
      </c>
      <c r="D38" s="34">
        <v>20807010</v>
      </c>
      <c r="E38" s="37">
        <v>21183029</v>
      </c>
      <c r="F38" s="39">
        <v>22184313</v>
      </c>
      <c r="G38" s="34">
        <v>23674198</v>
      </c>
      <c r="H38" s="37">
        <v>23674198</v>
      </c>
      <c r="I38" s="41">
        <v>22488861</v>
      </c>
      <c r="J38" s="39">
        <v>23178990</v>
      </c>
      <c r="K38" s="34">
        <v>24245223</v>
      </c>
      <c r="L38" s="37">
        <v>25312013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-5251475</v>
      </c>
      <c r="E39" s="37">
        <v>13127426</v>
      </c>
      <c r="F39" s="38">
        <v>2098000</v>
      </c>
      <c r="G39" s="34">
        <v>3982300</v>
      </c>
      <c r="H39" s="40">
        <v>3982300</v>
      </c>
      <c r="I39" s="41">
        <v>11584151</v>
      </c>
      <c r="J39" s="39">
        <v>3958085</v>
      </c>
      <c r="K39" s="34">
        <v>4140157</v>
      </c>
      <c r="L39" s="37">
        <v>4322324</v>
      </c>
    </row>
    <row r="40" spans="1:12" x14ac:dyDescent="0.25">
      <c r="A40" s="28" t="s">
        <v>56</v>
      </c>
      <c r="B40" s="21" t="s">
        <v>19</v>
      </c>
      <c r="C40" s="34">
        <v>3552513</v>
      </c>
      <c r="D40" s="34">
        <v>17244628</v>
      </c>
      <c r="E40" s="37">
        <v>6715419</v>
      </c>
      <c r="F40" s="39">
        <v>4181568</v>
      </c>
      <c r="G40" s="34">
        <v>5810879</v>
      </c>
      <c r="H40" s="37">
        <v>5810879</v>
      </c>
      <c r="I40" s="41">
        <v>5842327</v>
      </c>
      <c r="J40" s="39">
        <v>6942327</v>
      </c>
      <c r="K40" s="34">
        <v>7261674</v>
      </c>
      <c r="L40" s="37">
        <v>7581188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762642</v>
      </c>
      <c r="D42" s="34">
        <v>298559</v>
      </c>
      <c r="E42" s="37">
        <v>651758</v>
      </c>
      <c r="F42" s="38">
        <v>3840000</v>
      </c>
      <c r="G42" s="34">
        <v>2474000</v>
      </c>
      <c r="H42" s="40">
        <v>2474000</v>
      </c>
      <c r="I42" s="41">
        <v>850209</v>
      </c>
      <c r="J42" s="39">
        <v>9970000</v>
      </c>
      <c r="K42" s="34">
        <v>10428620</v>
      </c>
      <c r="L42" s="37">
        <v>10887477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4663628</v>
      </c>
      <c r="D44" s="34">
        <v>-597563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131186</v>
      </c>
      <c r="D45" s="34">
        <v>155171</v>
      </c>
      <c r="E45" s="37">
        <v>517670</v>
      </c>
      <c r="F45" s="39">
        <v>550000</v>
      </c>
      <c r="G45" s="34">
        <v>253001</v>
      </c>
      <c r="H45" s="37">
        <v>253001</v>
      </c>
      <c r="I45" s="41">
        <v>134123</v>
      </c>
      <c r="J45" s="39">
        <v>700000</v>
      </c>
      <c r="K45" s="34">
        <v>732200</v>
      </c>
      <c r="L45" s="37">
        <v>764417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2000000</v>
      </c>
      <c r="G47" s="34">
        <v>2000000</v>
      </c>
      <c r="H47" s="37">
        <v>2000000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42140399</v>
      </c>
      <c r="D48" s="52">
        <f t="shared" ref="D48:L48" si="1">SUM(D35:D47)</f>
        <v>33545252</v>
      </c>
      <c r="E48" s="53">
        <f t="shared" si="1"/>
        <v>43220098</v>
      </c>
      <c r="F48" s="54">
        <f t="shared" si="1"/>
        <v>58267883</v>
      </c>
      <c r="G48" s="52">
        <f t="shared" si="1"/>
        <v>59273189</v>
      </c>
      <c r="H48" s="53">
        <f t="shared" si="1"/>
        <v>59273189</v>
      </c>
      <c r="I48" s="56">
        <f t="shared" si="1"/>
        <v>60269139</v>
      </c>
      <c r="J48" s="57">
        <f t="shared" si="1"/>
        <v>66784992</v>
      </c>
      <c r="K48" s="52">
        <f t="shared" si="1"/>
        <v>69857101</v>
      </c>
      <c r="L48" s="53">
        <f t="shared" si="1"/>
        <v>72930812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-1606114</v>
      </c>
      <c r="D49" s="61">
        <f t="shared" si="2"/>
        <v>15141858</v>
      </c>
      <c r="E49" s="62">
        <f t="shared" si="2"/>
        <v>3779688</v>
      </c>
      <c r="F49" s="63">
        <f t="shared" si="2"/>
        <v>8020587</v>
      </c>
      <c r="G49" s="61">
        <f t="shared" si="2"/>
        <v>806154</v>
      </c>
      <c r="H49" s="62">
        <f t="shared" si="2"/>
        <v>806154</v>
      </c>
      <c r="I49" s="64">
        <f t="shared" si="2"/>
        <v>-12709563</v>
      </c>
      <c r="J49" s="65">
        <f t="shared" si="2"/>
        <v>-8107658</v>
      </c>
      <c r="K49" s="61">
        <f t="shared" si="2"/>
        <v>-8480611</v>
      </c>
      <c r="L49" s="62">
        <f t="shared" si="2"/>
        <v>-8853756</v>
      </c>
    </row>
    <row r="50" spans="1:12" x14ac:dyDescent="0.25">
      <c r="A50" s="66" t="s">
        <v>65</v>
      </c>
      <c r="B50" s="21" t="s">
        <v>66</v>
      </c>
      <c r="C50" s="34">
        <v>40499993</v>
      </c>
      <c r="D50" s="34">
        <v>54722302</v>
      </c>
      <c r="E50" s="37">
        <v>62988036</v>
      </c>
      <c r="F50" s="39">
        <v>45000000</v>
      </c>
      <c r="G50" s="34">
        <v>74147000</v>
      </c>
      <c r="H50" s="37">
        <v>74147000</v>
      </c>
      <c r="I50" s="41">
        <v>74147000</v>
      </c>
      <c r="J50" s="39">
        <v>93000000</v>
      </c>
      <c r="K50" s="34">
        <v>91044000</v>
      </c>
      <c r="L50" s="37">
        <v>91973000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38893879</v>
      </c>
      <c r="D52" s="68">
        <f t="shared" si="3"/>
        <v>69864160</v>
      </c>
      <c r="E52" s="69">
        <f t="shared" si="3"/>
        <v>66767724</v>
      </c>
      <c r="F52" s="70">
        <f t="shared" si="3"/>
        <v>53020587</v>
      </c>
      <c r="G52" s="68">
        <f t="shared" si="3"/>
        <v>74953154</v>
      </c>
      <c r="H52" s="69">
        <f t="shared" si="3"/>
        <v>74953154</v>
      </c>
      <c r="I52" s="71">
        <f t="shared" si="3"/>
        <v>61437437</v>
      </c>
      <c r="J52" s="72">
        <f t="shared" si="3"/>
        <v>84892342</v>
      </c>
      <c r="K52" s="68">
        <f t="shared" si="3"/>
        <v>82563389</v>
      </c>
      <c r="L52" s="69">
        <f t="shared" si="3"/>
        <v>83119244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38893879</v>
      </c>
      <c r="D54" s="79">
        <f t="shared" ref="D54:L54" si="4">+D52-D53</f>
        <v>69864160</v>
      </c>
      <c r="E54" s="80">
        <f t="shared" si="4"/>
        <v>66767724</v>
      </c>
      <c r="F54" s="81">
        <f t="shared" si="4"/>
        <v>53020587</v>
      </c>
      <c r="G54" s="79">
        <f t="shared" si="4"/>
        <v>74953154</v>
      </c>
      <c r="H54" s="80">
        <f t="shared" si="4"/>
        <v>74953154</v>
      </c>
      <c r="I54" s="82">
        <f t="shared" si="4"/>
        <v>61437437</v>
      </c>
      <c r="J54" s="83">
        <f t="shared" si="4"/>
        <v>84892342</v>
      </c>
      <c r="K54" s="79">
        <f t="shared" si="4"/>
        <v>82563389</v>
      </c>
      <c r="L54" s="80">
        <f t="shared" si="4"/>
        <v>83119244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38893879</v>
      </c>
      <c r="D57" s="68">
        <f t="shared" ref="D57:L57" si="5">SUM(D54:D56)</f>
        <v>69864160</v>
      </c>
      <c r="E57" s="69">
        <f t="shared" si="5"/>
        <v>66767724</v>
      </c>
      <c r="F57" s="70">
        <f t="shared" si="5"/>
        <v>53020587</v>
      </c>
      <c r="G57" s="68">
        <f t="shared" si="5"/>
        <v>74953154</v>
      </c>
      <c r="H57" s="69">
        <f t="shared" si="5"/>
        <v>74953154</v>
      </c>
      <c r="I57" s="71">
        <f t="shared" si="5"/>
        <v>61437437</v>
      </c>
      <c r="J57" s="72">
        <f t="shared" si="5"/>
        <v>84892342</v>
      </c>
      <c r="K57" s="68">
        <f t="shared" si="5"/>
        <v>82563389</v>
      </c>
      <c r="L57" s="69">
        <f t="shared" si="5"/>
        <v>83119244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38893879</v>
      </c>
      <c r="D60" s="87">
        <f t="shared" ref="D60:L60" si="6">SUM(D57:D59)</f>
        <v>69864160</v>
      </c>
      <c r="E60" s="88">
        <f t="shared" si="6"/>
        <v>66767724</v>
      </c>
      <c r="F60" s="89">
        <f t="shared" si="6"/>
        <v>53020587</v>
      </c>
      <c r="G60" s="87">
        <f t="shared" si="6"/>
        <v>74953154</v>
      </c>
      <c r="H60" s="90">
        <f t="shared" si="6"/>
        <v>74953154</v>
      </c>
      <c r="I60" s="91">
        <f t="shared" si="6"/>
        <v>61437437</v>
      </c>
      <c r="J60" s="92">
        <f t="shared" si="6"/>
        <v>84892342</v>
      </c>
      <c r="K60" s="87">
        <f t="shared" si="6"/>
        <v>82563389</v>
      </c>
      <c r="L60" s="88">
        <f t="shared" si="6"/>
        <v>83119244</v>
      </c>
    </row>
    <row r="61" spans="1:12" x14ac:dyDescent="0.25">
      <c r="A61" s="1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55413</v>
      </c>
      <c r="D6" s="29">
        <v>73977</v>
      </c>
      <c r="E6" s="30">
        <v>12115</v>
      </c>
      <c r="F6" s="31">
        <v>88692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95945789</v>
      </c>
      <c r="D7" s="29">
        <v>107101198</v>
      </c>
      <c r="E7" s="30">
        <v>13531927</v>
      </c>
      <c r="F7" s="31">
        <v>214881446</v>
      </c>
      <c r="G7" s="29">
        <v>214881446</v>
      </c>
      <c r="H7" s="32">
        <v>214881446</v>
      </c>
      <c r="I7" s="30">
        <v>196355911</v>
      </c>
      <c r="J7" s="33">
        <v>243834296</v>
      </c>
      <c r="K7" s="29">
        <v>268313308</v>
      </c>
      <c r="L7" s="32">
        <v>280119094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33042038</v>
      </c>
      <c r="D13" s="29">
        <v>39018527</v>
      </c>
      <c r="E13" s="30">
        <v>36716356</v>
      </c>
      <c r="F13" s="31">
        <v>29283701</v>
      </c>
      <c r="G13" s="29">
        <v>42136060</v>
      </c>
      <c r="H13" s="32">
        <v>42136060</v>
      </c>
      <c r="I13" s="30">
        <v>42588524</v>
      </c>
      <c r="J13" s="33">
        <v>41572056</v>
      </c>
      <c r="K13" s="29">
        <v>43484370</v>
      </c>
      <c r="L13" s="32">
        <v>45397683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18000</v>
      </c>
      <c r="H20" s="37">
        <v>18000</v>
      </c>
      <c r="I20" s="41">
        <v>13993</v>
      </c>
      <c r="J20" s="39">
        <v>18786</v>
      </c>
      <c r="K20" s="34">
        <v>19650</v>
      </c>
      <c r="L20" s="37">
        <v>20515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-42908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129000332</v>
      </c>
      <c r="D33" s="52">
        <f t="shared" ref="D33:L33" si="0">SUM(D6:D20)+SUM(D22:D32)</f>
        <v>146193702</v>
      </c>
      <c r="E33" s="53">
        <f t="shared" si="0"/>
        <v>50260398</v>
      </c>
      <c r="F33" s="54">
        <f t="shared" si="0"/>
        <v>244253839</v>
      </c>
      <c r="G33" s="52">
        <f t="shared" si="0"/>
        <v>257035506</v>
      </c>
      <c r="H33" s="55">
        <f t="shared" si="0"/>
        <v>257035506</v>
      </c>
      <c r="I33" s="56">
        <f t="shared" si="0"/>
        <v>238958428</v>
      </c>
      <c r="J33" s="57">
        <f t="shared" si="0"/>
        <v>285425138</v>
      </c>
      <c r="K33" s="52">
        <f t="shared" si="0"/>
        <v>311817328</v>
      </c>
      <c r="L33" s="53">
        <f t="shared" si="0"/>
        <v>325537292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52145198</v>
      </c>
      <c r="D35" s="34">
        <v>49947943</v>
      </c>
      <c r="E35" s="37">
        <v>50691249</v>
      </c>
      <c r="F35" s="38">
        <v>55547212</v>
      </c>
      <c r="G35" s="34">
        <v>50301999</v>
      </c>
      <c r="H35" s="40">
        <v>50301999</v>
      </c>
      <c r="I35" s="41">
        <v>48365408</v>
      </c>
      <c r="J35" s="39">
        <v>53194332</v>
      </c>
      <c r="K35" s="34">
        <v>55588104</v>
      </c>
      <c r="L35" s="37">
        <v>58033968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35204674</v>
      </c>
      <c r="D38" s="34">
        <v>35399941</v>
      </c>
      <c r="E38" s="37">
        <v>47797171</v>
      </c>
      <c r="F38" s="39">
        <v>59863568</v>
      </c>
      <c r="G38" s="34">
        <v>63663568</v>
      </c>
      <c r="H38" s="37">
        <v>63663568</v>
      </c>
      <c r="I38" s="41">
        <v>39848879</v>
      </c>
      <c r="J38" s="39">
        <v>69524129</v>
      </c>
      <c r="K38" s="34">
        <v>72722240</v>
      </c>
      <c r="L38" s="37">
        <v>75922018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10768216</v>
      </c>
      <c r="E39" s="37">
        <v>18134975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49888274</v>
      </c>
      <c r="D40" s="34">
        <v>48317239</v>
      </c>
      <c r="E40" s="37">
        <v>52492413</v>
      </c>
      <c r="F40" s="39">
        <v>53463192</v>
      </c>
      <c r="G40" s="34">
        <v>53463192</v>
      </c>
      <c r="H40" s="37">
        <v>53463192</v>
      </c>
      <c r="I40" s="41">
        <v>92514359</v>
      </c>
      <c r="J40" s="39">
        <v>55975848</v>
      </c>
      <c r="K40" s="34">
        <v>58494780</v>
      </c>
      <c r="L40" s="37">
        <v>61068528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5434684</v>
      </c>
      <c r="D42" s="34">
        <v>7816101</v>
      </c>
      <c r="E42" s="37">
        <v>19510621</v>
      </c>
      <c r="F42" s="38">
        <v>14575122</v>
      </c>
      <c r="G42" s="34">
        <v>11736150</v>
      </c>
      <c r="H42" s="40">
        <v>11736150</v>
      </c>
      <c r="I42" s="41">
        <v>11600331</v>
      </c>
      <c r="J42" s="39">
        <v>12287760</v>
      </c>
      <c r="K42" s="34">
        <v>12840696</v>
      </c>
      <c r="L42" s="37">
        <v>13405692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50145162</v>
      </c>
      <c r="H44" s="40">
        <v>50145162</v>
      </c>
      <c r="I44" s="41">
        <v>50187995</v>
      </c>
      <c r="J44" s="39">
        <v>16544284</v>
      </c>
      <c r="K44" s="34">
        <v>17305321</v>
      </c>
      <c r="L44" s="37">
        <v>18066755</v>
      </c>
    </row>
    <row r="45" spans="1:12" x14ac:dyDescent="0.25">
      <c r="A45" s="28" t="s">
        <v>60</v>
      </c>
      <c r="B45" s="21" t="s">
        <v>19</v>
      </c>
      <c r="C45" s="34">
        <v>4648695</v>
      </c>
      <c r="D45" s="34">
        <v>4859063</v>
      </c>
      <c r="E45" s="37">
        <v>18537734</v>
      </c>
      <c r="F45" s="39">
        <v>24830738</v>
      </c>
      <c r="G45" s="34">
        <v>24444806</v>
      </c>
      <c r="H45" s="37">
        <v>24444806</v>
      </c>
      <c r="I45" s="41">
        <v>22929081</v>
      </c>
      <c r="J45" s="39">
        <v>25593708</v>
      </c>
      <c r="K45" s="34">
        <v>26771018</v>
      </c>
      <c r="L45" s="37">
        <v>27948943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-2760366</v>
      </c>
      <c r="E46" s="37">
        <v>1926212</v>
      </c>
      <c r="F46" s="38">
        <v>0</v>
      </c>
      <c r="G46" s="34">
        <v>0</v>
      </c>
      <c r="H46" s="37">
        <v>0</v>
      </c>
      <c r="I46" s="41">
        <v>5082125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10670407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147321525</v>
      </c>
      <c r="D48" s="52">
        <f t="shared" ref="D48:L48" si="1">SUM(D35:D47)</f>
        <v>154348137</v>
      </c>
      <c r="E48" s="53">
        <f t="shared" si="1"/>
        <v>209090375</v>
      </c>
      <c r="F48" s="54">
        <f t="shared" si="1"/>
        <v>208279832</v>
      </c>
      <c r="G48" s="52">
        <f t="shared" si="1"/>
        <v>253754877</v>
      </c>
      <c r="H48" s="53">
        <f t="shared" si="1"/>
        <v>253754877</v>
      </c>
      <c r="I48" s="56">
        <f t="shared" si="1"/>
        <v>281198585</v>
      </c>
      <c r="J48" s="57">
        <f t="shared" si="1"/>
        <v>233120061</v>
      </c>
      <c r="K48" s="52">
        <f t="shared" si="1"/>
        <v>243722159</v>
      </c>
      <c r="L48" s="53">
        <f t="shared" si="1"/>
        <v>254445904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-18321193</v>
      </c>
      <c r="D49" s="61">
        <f t="shared" si="2"/>
        <v>-8154435</v>
      </c>
      <c r="E49" s="62">
        <f t="shared" si="2"/>
        <v>-158829977</v>
      </c>
      <c r="F49" s="63">
        <f t="shared" si="2"/>
        <v>35974007</v>
      </c>
      <c r="G49" s="61">
        <f t="shared" si="2"/>
        <v>3280629</v>
      </c>
      <c r="H49" s="62">
        <f t="shared" si="2"/>
        <v>3280629</v>
      </c>
      <c r="I49" s="64">
        <f t="shared" si="2"/>
        <v>-42240157</v>
      </c>
      <c r="J49" s="65">
        <f t="shared" si="2"/>
        <v>52305077</v>
      </c>
      <c r="K49" s="61">
        <f t="shared" si="2"/>
        <v>68095169</v>
      </c>
      <c r="L49" s="62">
        <f t="shared" si="2"/>
        <v>71091388</v>
      </c>
    </row>
    <row r="50" spans="1:12" x14ac:dyDescent="0.25">
      <c r="A50" s="66" t="s">
        <v>65</v>
      </c>
      <c r="B50" s="21" t="s">
        <v>66</v>
      </c>
      <c r="C50" s="34">
        <v>76702675</v>
      </c>
      <c r="D50" s="34">
        <v>93931944</v>
      </c>
      <c r="E50" s="37">
        <v>279018055</v>
      </c>
      <c r="F50" s="39">
        <v>161000000</v>
      </c>
      <c r="G50" s="34">
        <v>161000000</v>
      </c>
      <c r="H50" s="37">
        <v>161000000</v>
      </c>
      <c r="I50" s="41">
        <v>259560263</v>
      </c>
      <c r="J50" s="39">
        <v>201999996</v>
      </c>
      <c r="K50" s="34">
        <v>118022004</v>
      </c>
      <c r="L50" s="37">
        <v>81923004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-28521245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58381482</v>
      </c>
      <c r="D52" s="68">
        <f t="shared" si="3"/>
        <v>85777509</v>
      </c>
      <c r="E52" s="69">
        <f t="shared" si="3"/>
        <v>91666833</v>
      </c>
      <c r="F52" s="70">
        <f t="shared" si="3"/>
        <v>196974007</v>
      </c>
      <c r="G52" s="68">
        <f t="shared" si="3"/>
        <v>164280629</v>
      </c>
      <c r="H52" s="69">
        <f t="shared" si="3"/>
        <v>164280629</v>
      </c>
      <c r="I52" s="71">
        <f t="shared" si="3"/>
        <v>217320106</v>
      </c>
      <c r="J52" s="72">
        <f t="shared" si="3"/>
        <v>254305073</v>
      </c>
      <c r="K52" s="68">
        <f t="shared" si="3"/>
        <v>186117173</v>
      </c>
      <c r="L52" s="69">
        <f t="shared" si="3"/>
        <v>153014392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58381482</v>
      </c>
      <c r="D54" s="79">
        <f t="shared" ref="D54:L54" si="4">+D52-D53</f>
        <v>85777509</v>
      </c>
      <c r="E54" s="80">
        <f t="shared" si="4"/>
        <v>91666833</v>
      </c>
      <c r="F54" s="81">
        <f t="shared" si="4"/>
        <v>196974007</v>
      </c>
      <c r="G54" s="79">
        <f t="shared" si="4"/>
        <v>164280629</v>
      </c>
      <c r="H54" s="80">
        <f t="shared" si="4"/>
        <v>164280629</v>
      </c>
      <c r="I54" s="82">
        <f t="shared" si="4"/>
        <v>217320106</v>
      </c>
      <c r="J54" s="83">
        <f t="shared" si="4"/>
        <v>254305073</v>
      </c>
      <c r="K54" s="79">
        <f t="shared" si="4"/>
        <v>186117173</v>
      </c>
      <c r="L54" s="80">
        <f t="shared" si="4"/>
        <v>153014392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58381482</v>
      </c>
      <c r="D57" s="68">
        <f t="shared" ref="D57:L57" si="5">SUM(D54:D56)</f>
        <v>85777509</v>
      </c>
      <c r="E57" s="69">
        <f t="shared" si="5"/>
        <v>91666833</v>
      </c>
      <c r="F57" s="70">
        <f t="shared" si="5"/>
        <v>196974007</v>
      </c>
      <c r="G57" s="68">
        <f t="shared" si="5"/>
        <v>164280629</v>
      </c>
      <c r="H57" s="69">
        <f t="shared" si="5"/>
        <v>164280629</v>
      </c>
      <c r="I57" s="71">
        <f t="shared" si="5"/>
        <v>217320106</v>
      </c>
      <c r="J57" s="72">
        <f t="shared" si="5"/>
        <v>254305073</v>
      </c>
      <c r="K57" s="68">
        <f t="shared" si="5"/>
        <v>186117173</v>
      </c>
      <c r="L57" s="69">
        <f t="shared" si="5"/>
        <v>153014392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58381482</v>
      </c>
      <c r="D60" s="87">
        <f t="shared" ref="D60:L60" si="6">SUM(D57:D59)</f>
        <v>85777509</v>
      </c>
      <c r="E60" s="88">
        <f t="shared" si="6"/>
        <v>91666833</v>
      </c>
      <c r="F60" s="89">
        <f t="shared" si="6"/>
        <v>196974007</v>
      </c>
      <c r="G60" s="87">
        <f t="shared" si="6"/>
        <v>164280629</v>
      </c>
      <c r="H60" s="90">
        <f t="shared" si="6"/>
        <v>164280629</v>
      </c>
      <c r="I60" s="91">
        <f t="shared" si="6"/>
        <v>217320106</v>
      </c>
      <c r="J60" s="92">
        <f t="shared" si="6"/>
        <v>254305073</v>
      </c>
      <c r="K60" s="87">
        <f t="shared" si="6"/>
        <v>186117173</v>
      </c>
      <c r="L60" s="88">
        <f t="shared" si="6"/>
        <v>153014392</v>
      </c>
    </row>
    <row r="61" spans="1:12" x14ac:dyDescent="0.25">
      <c r="A61" s="1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55603897</v>
      </c>
      <c r="D7" s="29">
        <v>85911746</v>
      </c>
      <c r="E7" s="30">
        <v>107494979</v>
      </c>
      <c r="F7" s="31">
        <v>125896114</v>
      </c>
      <c r="G7" s="29">
        <v>125896114</v>
      </c>
      <c r="H7" s="32">
        <v>125896114</v>
      </c>
      <c r="I7" s="30">
        <v>96966208</v>
      </c>
      <c r="J7" s="33">
        <v>131309652</v>
      </c>
      <c r="K7" s="29">
        <v>137218572</v>
      </c>
      <c r="L7" s="32">
        <v>140649036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19816876</v>
      </c>
      <c r="D13" s="29">
        <v>26303271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-61032</v>
      </c>
      <c r="D20" s="34">
        <v>184803</v>
      </c>
      <c r="E20" s="37">
        <v>46273</v>
      </c>
      <c r="F20" s="39">
        <v>121506</v>
      </c>
      <c r="G20" s="34">
        <v>121506</v>
      </c>
      <c r="H20" s="37">
        <v>121506</v>
      </c>
      <c r="I20" s="41">
        <v>22722</v>
      </c>
      <c r="J20" s="39">
        <v>126732</v>
      </c>
      <c r="K20" s="34">
        <v>132432</v>
      </c>
      <c r="L20" s="37">
        <v>135744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75359741</v>
      </c>
      <c r="D33" s="52">
        <f t="shared" ref="D33:L33" si="0">SUM(D6:D20)+SUM(D22:D32)</f>
        <v>112399820</v>
      </c>
      <c r="E33" s="53">
        <f t="shared" si="0"/>
        <v>107541252</v>
      </c>
      <c r="F33" s="54">
        <f t="shared" si="0"/>
        <v>126017620</v>
      </c>
      <c r="G33" s="52">
        <f t="shared" si="0"/>
        <v>126017620</v>
      </c>
      <c r="H33" s="55">
        <f t="shared" si="0"/>
        <v>126017620</v>
      </c>
      <c r="I33" s="56">
        <f t="shared" si="0"/>
        <v>96988930</v>
      </c>
      <c r="J33" s="57">
        <f t="shared" si="0"/>
        <v>131436384</v>
      </c>
      <c r="K33" s="52">
        <f t="shared" si="0"/>
        <v>137351004</v>
      </c>
      <c r="L33" s="53">
        <f t="shared" si="0"/>
        <v>140784780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24237657</v>
      </c>
      <c r="D35" s="34">
        <v>25219167</v>
      </c>
      <c r="E35" s="37">
        <v>29130090</v>
      </c>
      <c r="F35" s="38">
        <v>30405651</v>
      </c>
      <c r="G35" s="34">
        <v>23005316</v>
      </c>
      <c r="H35" s="40">
        <v>23005316</v>
      </c>
      <c r="I35" s="41">
        <v>18807663</v>
      </c>
      <c r="J35" s="39">
        <v>29983176</v>
      </c>
      <c r="K35" s="34">
        <v>31332432</v>
      </c>
      <c r="L35" s="37">
        <v>32115720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22061971</v>
      </c>
      <c r="D38" s="34">
        <v>21740110</v>
      </c>
      <c r="E38" s="37">
        <v>27510644</v>
      </c>
      <c r="F38" s="39">
        <v>29363119</v>
      </c>
      <c r="G38" s="34">
        <v>29127864</v>
      </c>
      <c r="H38" s="37">
        <v>29127864</v>
      </c>
      <c r="I38" s="41">
        <v>25767863</v>
      </c>
      <c r="J38" s="39">
        <v>30380376</v>
      </c>
      <c r="K38" s="34">
        <v>31747476</v>
      </c>
      <c r="L38" s="37">
        <v>32541180</v>
      </c>
    </row>
    <row r="39" spans="1:12" x14ac:dyDescent="0.25">
      <c r="A39" s="28" t="s">
        <v>54</v>
      </c>
      <c r="B39" s="21" t="s">
        <v>55</v>
      </c>
      <c r="C39" s="34">
        <v>23802224</v>
      </c>
      <c r="D39" s="34">
        <v>59028106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6672468</v>
      </c>
      <c r="D40" s="34">
        <v>7367268</v>
      </c>
      <c r="E40" s="37">
        <v>37197649</v>
      </c>
      <c r="F40" s="39">
        <v>8317606</v>
      </c>
      <c r="G40" s="34">
        <v>8317606</v>
      </c>
      <c r="H40" s="37">
        <v>8317606</v>
      </c>
      <c r="I40" s="41">
        <v>6810217</v>
      </c>
      <c r="J40" s="39">
        <v>8675268</v>
      </c>
      <c r="K40" s="34">
        <v>9065652</v>
      </c>
      <c r="L40" s="37">
        <v>9292296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1031919</v>
      </c>
      <c r="D42" s="34">
        <v>6054400</v>
      </c>
      <c r="E42" s="37">
        <v>1658344</v>
      </c>
      <c r="F42" s="38">
        <v>6819036</v>
      </c>
      <c r="G42" s="34">
        <v>13843186</v>
      </c>
      <c r="H42" s="40">
        <v>13843186</v>
      </c>
      <c r="I42" s="41">
        <v>29084563</v>
      </c>
      <c r="J42" s="39">
        <v>14438436</v>
      </c>
      <c r="K42" s="34">
        <v>15088188</v>
      </c>
      <c r="L42" s="37">
        <v>15465396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496403</v>
      </c>
      <c r="D45" s="34">
        <v>321591</v>
      </c>
      <c r="E45" s="37">
        <v>306390</v>
      </c>
      <c r="F45" s="39">
        <v>182320</v>
      </c>
      <c r="G45" s="34">
        <v>289320</v>
      </c>
      <c r="H45" s="37">
        <v>289320</v>
      </c>
      <c r="I45" s="41">
        <v>275842</v>
      </c>
      <c r="J45" s="39">
        <v>301752</v>
      </c>
      <c r="K45" s="34">
        <v>315348</v>
      </c>
      <c r="L45" s="37">
        <v>323220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78302642</v>
      </c>
      <c r="D48" s="52">
        <f t="shared" ref="D48:L48" si="1">SUM(D35:D47)</f>
        <v>119730642</v>
      </c>
      <c r="E48" s="53">
        <f t="shared" si="1"/>
        <v>95803117</v>
      </c>
      <c r="F48" s="54">
        <f t="shared" si="1"/>
        <v>75087732</v>
      </c>
      <c r="G48" s="52">
        <f t="shared" si="1"/>
        <v>74583292</v>
      </c>
      <c r="H48" s="53">
        <f t="shared" si="1"/>
        <v>74583292</v>
      </c>
      <c r="I48" s="56">
        <f t="shared" si="1"/>
        <v>80746148</v>
      </c>
      <c r="J48" s="57">
        <f t="shared" si="1"/>
        <v>83779008</v>
      </c>
      <c r="K48" s="52">
        <f t="shared" si="1"/>
        <v>87549096</v>
      </c>
      <c r="L48" s="53">
        <f t="shared" si="1"/>
        <v>89737812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-2942901</v>
      </c>
      <c r="D49" s="61">
        <f t="shared" si="2"/>
        <v>-7330822</v>
      </c>
      <c r="E49" s="62">
        <f t="shared" si="2"/>
        <v>11738135</v>
      </c>
      <c r="F49" s="63">
        <f t="shared" si="2"/>
        <v>50929888</v>
      </c>
      <c r="G49" s="61">
        <f t="shared" si="2"/>
        <v>51434328</v>
      </c>
      <c r="H49" s="62">
        <f t="shared" si="2"/>
        <v>51434328</v>
      </c>
      <c r="I49" s="64">
        <f t="shared" si="2"/>
        <v>16242782</v>
      </c>
      <c r="J49" s="65">
        <f t="shared" si="2"/>
        <v>47657376</v>
      </c>
      <c r="K49" s="61">
        <f t="shared" si="2"/>
        <v>49801908</v>
      </c>
      <c r="L49" s="62">
        <f t="shared" si="2"/>
        <v>51046968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-2942901</v>
      </c>
      <c r="D52" s="68">
        <f t="shared" si="3"/>
        <v>-7330822</v>
      </c>
      <c r="E52" s="69">
        <f t="shared" si="3"/>
        <v>11738135</v>
      </c>
      <c r="F52" s="70">
        <f t="shared" si="3"/>
        <v>50929888</v>
      </c>
      <c r="G52" s="68">
        <f t="shared" si="3"/>
        <v>51434328</v>
      </c>
      <c r="H52" s="69">
        <f t="shared" si="3"/>
        <v>51434328</v>
      </c>
      <c r="I52" s="71">
        <f t="shared" si="3"/>
        <v>16242782</v>
      </c>
      <c r="J52" s="72">
        <f t="shared" si="3"/>
        <v>47657376</v>
      </c>
      <c r="K52" s="68">
        <f t="shared" si="3"/>
        <v>49801908</v>
      </c>
      <c r="L52" s="69">
        <f t="shared" si="3"/>
        <v>51046968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-2942901</v>
      </c>
      <c r="D54" s="79">
        <f t="shared" ref="D54:L54" si="4">+D52-D53</f>
        <v>-7330822</v>
      </c>
      <c r="E54" s="80">
        <f t="shared" si="4"/>
        <v>11738135</v>
      </c>
      <c r="F54" s="81">
        <f t="shared" si="4"/>
        <v>50929888</v>
      </c>
      <c r="G54" s="79">
        <f t="shared" si="4"/>
        <v>51434328</v>
      </c>
      <c r="H54" s="80">
        <f t="shared" si="4"/>
        <v>51434328</v>
      </c>
      <c r="I54" s="82">
        <f t="shared" si="4"/>
        <v>16242782</v>
      </c>
      <c r="J54" s="83">
        <f t="shared" si="4"/>
        <v>47657376</v>
      </c>
      <c r="K54" s="79">
        <f t="shared" si="4"/>
        <v>49801908</v>
      </c>
      <c r="L54" s="80">
        <f t="shared" si="4"/>
        <v>51046968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-2942901</v>
      </c>
      <c r="D57" s="68">
        <f t="shared" ref="D57:L57" si="5">SUM(D54:D56)</f>
        <v>-7330822</v>
      </c>
      <c r="E57" s="69">
        <f t="shared" si="5"/>
        <v>11738135</v>
      </c>
      <c r="F57" s="70">
        <f t="shared" si="5"/>
        <v>50929888</v>
      </c>
      <c r="G57" s="68">
        <f t="shared" si="5"/>
        <v>51434328</v>
      </c>
      <c r="H57" s="69">
        <f t="shared" si="5"/>
        <v>51434328</v>
      </c>
      <c r="I57" s="71">
        <f t="shared" si="5"/>
        <v>16242782</v>
      </c>
      <c r="J57" s="72">
        <f t="shared" si="5"/>
        <v>47657376</v>
      </c>
      <c r="K57" s="68">
        <f t="shared" si="5"/>
        <v>49801908</v>
      </c>
      <c r="L57" s="69">
        <f t="shared" si="5"/>
        <v>51046968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-2942901</v>
      </c>
      <c r="D60" s="87">
        <f t="shared" ref="D60:L60" si="6">SUM(D57:D59)</f>
        <v>-7330822</v>
      </c>
      <c r="E60" s="88">
        <f t="shared" si="6"/>
        <v>11738135</v>
      </c>
      <c r="F60" s="89">
        <f t="shared" si="6"/>
        <v>50929888</v>
      </c>
      <c r="G60" s="87">
        <f t="shared" si="6"/>
        <v>51434328</v>
      </c>
      <c r="H60" s="90">
        <f t="shared" si="6"/>
        <v>51434328</v>
      </c>
      <c r="I60" s="91">
        <f t="shared" si="6"/>
        <v>16242782</v>
      </c>
      <c r="J60" s="92">
        <f t="shared" si="6"/>
        <v>47657376</v>
      </c>
      <c r="K60" s="87">
        <f t="shared" si="6"/>
        <v>49801908</v>
      </c>
      <c r="L60" s="88">
        <f t="shared" si="6"/>
        <v>51046968</v>
      </c>
    </row>
    <row r="61" spans="1:12" x14ac:dyDescent="0.25">
      <c r="A61" s="1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98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99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100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101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20000000</v>
      </c>
      <c r="G26" s="34">
        <v>22435000</v>
      </c>
      <c r="H26" s="37">
        <v>22435000</v>
      </c>
      <c r="I26" s="41">
        <v>0</v>
      </c>
      <c r="J26" s="39">
        <v>40000000</v>
      </c>
      <c r="K26" s="34">
        <v>40000000</v>
      </c>
      <c r="L26" s="37">
        <v>40000000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20000000</v>
      </c>
      <c r="G33" s="52">
        <f t="shared" si="0"/>
        <v>22435000</v>
      </c>
      <c r="H33" s="55">
        <f t="shared" si="0"/>
        <v>22435000</v>
      </c>
      <c r="I33" s="56">
        <f t="shared" si="0"/>
        <v>0</v>
      </c>
      <c r="J33" s="57">
        <f t="shared" si="0"/>
        <v>40000000</v>
      </c>
      <c r="K33" s="52">
        <f t="shared" si="0"/>
        <v>40000000</v>
      </c>
      <c r="L33" s="53">
        <f t="shared" si="0"/>
        <v>40000000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20000000</v>
      </c>
      <c r="G42" s="34">
        <v>22435000</v>
      </c>
      <c r="H42" s="40">
        <v>22435000</v>
      </c>
      <c r="I42" s="41">
        <v>0</v>
      </c>
      <c r="J42" s="39">
        <v>40000000</v>
      </c>
      <c r="K42" s="34">
        <v>40000000</v>
      </c>
      <c r="L42" s="37">
        <v>40000000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20000000</v>
      </c>
      <c r="G48" s="52">
        <f t="shared" si="1"/>
        <v>22435000</v>
      </c>
      <c r="H48" s="53">
        <f t="shared" si="1"/>
        <v>22435000</v>
      </c>
      <c r="I48" s="56">
        <f t="shared" si="1"/>
        <v>0</v>
      </c>
      <c r="J48" s="57">
        <f t="shared" si="1"/>
        <v>40000000</v>
      </c>
      <c r="K48" s="52">
        <f t="shared" si="1"/>
        <v>40000000</v>
      </c>
      <c r="L48" s="53">
        <f t="shared" si="1"/>
        <v>40000000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102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103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2721187</v>
      </c>
      <c r="F7" s="31">
        <v>0</v>
      </c>
      <c r="G7" s="29">
        <v>0</v>
      </c>
      <c r="H7" s="32">
        <v>0</v>
      </c>
      <c r="I7" s="30">
        <v>423123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-71548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1559844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2463776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-71548</v>
      </c>
      <c r="E33" s="53">
        <f t="shared" si="0"/>
        <v>2721187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4446743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178205846</v>
      </c>
      <c r="D35" s="34">
        <v>173616061</v>
      </c>
      <c r="E35" s="37">
        <v>183105967</v>
      </c>
      <c r="F35" s="38">
        <v>199883298</v>
      </c>
      <c r="G35" s="34">
        <v>180662778</v>
      </c>
      <c r="H35" s="40">
        <v>180662778</v>
      </c>
      <c r="I35" s="41">
        <v>176727875</v>
      </c>
      <c r="J35" s="39">
        <v>187671976</v>
      </c>
      <c r="K35" s="34">
        <v>188678042</v>
      </c>
      <c r="L35" s="37">
        <v>199527031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178424113</v>
      </c>
      <c r="D38" s="34">
        <v>217994541</v>
      </c>
      <c r="E38" s="37">
        <v>245577522</v>
      </c>
      <c r="F38" s="39">
        <v>162407654</v>
      </c>
      <c r="G38" s="34">
        <v>69921451</v>
      </c>
      <c r="H38" s="37">
        <v>69921451</v>
      </c>
      <c r="I38" s="41">
        <v>203051950</v>
      </c>
      <c r="J38" s="39">
        <v>129489574</v>
      </c>
      <c r="K38" s="34">
        <v>156316605</v>
      </c>
      <c r="L38" s="37">
        <v>160122021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112408473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111139319</v>
      </c>
      <c r="D42" s="34">
        <v>44528972</v>
      </c>
      <c r="E42" s="37">
        <v>219371949</v>
      </c>
      <c r="F42" s="38">
        <v>107737641</v>
      </c>
      <c r="G42" s="34">
        <v>291290609</v>
      </c>
      <c r="H42" s="40">
        <v>291290609</v>
      </c>
      <c r="I42" s="41">
        <v>312590543</v>
      </c>
      <c r="J42" s="39">
        <v>234589239</v>
      </c>
      <c r="K42" s="34">
        <v>285827899</v>
      </c>
      <c r="L42" s="37">
        <v>332318090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9676745</v>
      </c>
      <c r="F43" s="39">
        <v>20900000</v>
      </c>
      <c r="G43" s="34">
        <v>20900000</v>
      </c>
      <c r="H43" s="37">
        <v>20900000</v>
      </c>
      <c r="I43" s="41">
        <v>-1047735</v>
      </c>
      <c r="J43" s="39">
        <v>20000000</v>
      </c>
      <c r="K43" s="34">
        <v>30000000</v>
      </c>
      <c r="L43" s="37">
        <v>30000000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59910444</v>
      </c>
      <c r="D45" s="34">
        <v>65125424</v>
      </c>
      <c r="E45" s="37">
        <v>76750284</v>
      </c>
      <c r="F45" s="39">
        <v>41725696</v>
      </c>
      <c r="G45" s="34">
        <v>56725696</v>
      </c>
      <c r="H45" s="37">
        <v>56725696</v>
      </c>
      <c r="I45" s="41">
        <v>90797358</v>
      </c>
      <c r="J45" s="39">
        <v>79266521</v>
      </c>
      <c r="K45" s="34">
        <v>84577670</v>
      </c>
      <c r="L45" s="37">
        <v>88691114</v>
      </c>
    </row>
    <row r="46" spans="1:12" x14ac:dyDescent="0.25">
      <c r="A46" s="28" t="s">
        <v>61</v>
      </c>
      <c r="B46" s="21" t="s">
        <v>19</v>
      </c>
      <c r="C46" s="34">
        <v>1495919</v>
      </c>
      <c r="D46" s="34">
        <v>7164374</v>
      </c>
      <c r="E46" s="37">
        <v>6922346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529175641</v>
      </c>
      <c r="D48" s="52">
        <f t="shared" ref="D48:L48" si="1">SUM(D35:D47)</f>
        <v>620837845</v>
      </c>
      <c r="E48" s="53">
        <f t="shared" si="1"/>
        <v>741404813</v>
      </c>
      <c r="F48" s="54">
        <f t="shared" si="1"/>
        <v>532654289</v>
      </c>
      <c r="G48" s="52">
        <f t="shared" si="1"/>
        <v>619500534</v>
      </c>
      <c r="H48" s="53">
        <f t="shared" si="1"/>
        <v>619500534</v>
      </c>
      <c r="I48" s="56">
        <f t="shared" si="1"/>
        <v>782119991</v>
      </c>
      <c r="J48" s="57">
        <f t="shared" si="1"/>
        <v>651017310</v>
      </c>
      <c r="K48" s="52">
        <f t="shared" si="1"/>
        <v>745400216</v>
      </c>
      <c r="L48" s="53">
        <f t="shared" si="1"/>
        <v>810658256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-529175641</v>
      </c>
      <c r="D49" s="61">
        <f t="shared" si="2"/>
        <v>-620909393</v>
      </c>
      <c r="E49" s="62">
        <f t="shared" si="2"/>
        <v>-738683626</v>
      </c>
      <c r="F49" s="63">
        <f t="shared" si="2"/>
        <v>-532654289</v>
      </c>
      <c r="G49" s="61">
        <f t="shared" si="2"/>
        <v>-619500534</v>
      </c>
      <c r="H49" s="62">
        <f t="shared" si="2"/>
        <v>-619500534</v>
      </c>
      <c r="I49" s="64">
        <f t="shared" si="2"/>
        <v>-777673248</v>
      </c>
      <c r="J49" s="65">
        <f t="shared" si="2"/>
        <v>-651017310</v>
      </c>
      <c r="K49" s="61">
        <f t="shared" si="2"/>
        <v>-745400216</v>
      </c>
      <c r="L49" s="62">
        <f t="shared" si="2"/>
        <v>-810658256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-529175641</v>
      </c>
      <c r="D52" s="68">
        <f t="shared" si="3"/>
        <v>-620909393</v>
      </c>
      <c r="E52" s="69">
        <f t="shared" si="3"/>
        <v>-738683626</v>
      </c>
      <c r="F52" s="70">
        <f t="shared" si="3"/>
        <v>-532654289</v>
      </c>
      <c r="G52" s="68">
        <f t="shared" si="3"/>
        <v>-619500534</v>
      </c>
      <c r="H52" s="69">
        <f t="shared" si="3"/>
        <v>-619500534</v>
      </c>
      <c r="I52" s="71">
        <f t="shared" si="3"/>
        <v>-777673248</v>
      </c>
      <c r="J52" s="72">
        <f t="shared" si="3"/>
        <v>-651017310</v>
      </c>
      <c r="K52" s="68">
        <f t="shared" si="3"/>
        <v>-745400216</v>
      </c>
      <c r="L52" s="69">
        <f t="shared" si="3"/>
        <v>-810658256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-529175641</v>
      </c>
      <c r="D54" s="79">
        <f t="shared" ref="D54:L54" si="4">+D52-D53</f>
        <v>-620909393</v>
      </c>
      <c r="E54" s="80">
        <f t="shared" si="4"/>
        <v>-738683626</v>
      </c>
      <c r="F54" s="81">
        <f t="shared" si="4"/>
        <v>-532654289</v>
      </c>
      <c r="G54" s="79">
        <f t="shared" si="4"/>
        <v>-619500534</v>
      </c>
      <c r="H54" s="80">
        <f t="shared" si="4"/>
        <v>-619500534</v>
      </c>
      <c r="I54" s="82">
        <f t="shared" si="4"/>
        <v>-777673248</v>
      </c>
      <c r="J54" s="83">
        <f t="shared" si="4"/>
        <v>-651017310</v>
      </c>
      <c r="K54" s="79">
        <f t="shared" si="4"/>
        <v>-745400216</v>
      </c>
      <c r="L54" s="80">
        <f t="shared" si="4"/>
        <v>-810658256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-529175641</v>
      </c>
      <c r="D57" s="68">
        <f t="shared" ref="D57:L57" si="5">SUM(D54:D56)</f>
        <v>-620909393</v>
      </c>
      <c r="E57" s="69">
        <f t="shared" si="5"/>
        <v>-738683626</v>
      </c>
      <c r="F57" s="70">
        <f t="shared" si="5"/>
        <v>-532654289</v>
      </c>
      <c r="G57" s="68">
        <f t="shared" si="5"/>
        <v>-619500534</v>
      </c>
      <c r="H57" s="69">
        <f t="shared" si="5"/>
        <v>-619500534</v>
      </c>
      <c r="I57" s="71">
        <f t="shared" si="5"/>
        <v>-777673248</v>
      </c>
      <c r="J57" s="72">
        <f t="shared" si="5"/>
        <v>-651017310</v>
      </c>
      <c r="K57" s="68">
        <f t="shared" si="5"/>
        <v>-745400216</v>
      </c>
      <c r="L57" s="69">
        <f t="shared" si="5"/>
        <v>-810658256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-529175641</v>
      </c>
      <c r="D60" s="87">
        <f t="shared" ref="D60:L60" si="6">SUM(D57:D59)</f>
        <v>-620909393</v>
      </c>
      <c r="E60" s="88">
        <f t="shared" si="6"/>
        <v>-738683626</v>
      </c>
      <c r="F60" s="89">
        <f t="shared" si="6"/>
        <v>-532654289</v>
      </c>
      <c r="G60" s="87">
        <f t="shared" si="6"/>
        <v>-619500534</v>
      </c>
      <c r="H60" s="90">
        <f t="shared" si="6"/>
        <v>-619500534</v>
      </c>
      <c r="I60" s="91">
        <f t="shared" si="6"/>
        <v>-777673248</v>
      </c>
      <c r="J60" s="92">
        <f t="shared" si="6"/>
        <v>-651017310</v>
      </c>
      <c r="K60" s="87">
        <f t="shared" si="6"/>
        <v>-745400216</v>
      </c>
      <c r="L60" s="88">
        <f t="shared" si="6"/>
        <v>-810658256</v>
      </c>
    </row>
    <row r="61" spans="1:12" x14ac:dyDescent="0.25">
      <c r="A61" s="1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104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533966</v>
      </c>
      <c r="D6" s="29">
        <v>31384042</v>
      </c>
      <c r="E6" s="30">
        <v>12115</v>
      </c>
      <c r="F6" s="31">
        <v>88692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1295640794</v>
      </c>
      <c r="D7" s="29">
        <v>1510059724</v>
      </c>
      <c r="E7" s="30">
        <v>1038282651</v>
      </c>
      <c r="F7" s="31">
        <v>1706991822</v>
      </c>
      <c r="G7" s="29">
        <v>1960804148</v>
      </c>
      <c r="H7" s="32">
        <v>1960804148</v>
      </c>
      <c r="I7" s="30">
        <v>1400072917</v>
      </c>
      <c r="J7" s="33">
        <v>2096159612</v>
      </c>
      <c r="K7" s="29">
        <v>2458012710</v>
      </c>
      <c r="L7" s="32">
        <v>2598232196</v>
      </c>
    </row>
    <row r="8" spans="1:12" x14ac:dyDescent="0.25">
      <c r="A8" s="28" t="s">
        <v>24</v>
      </c>
      <c r="B8" s="21" t="s">
        <v>22</v>
      </c>
      <c r="C8" s="29">
        <v>55465</v>
      </c>
      <c r="D8" s="29">
        <v>33388</v>
      </c>
      <c r="E8" s="30">
        <v>0</v>
      </c>
      <c r="F8" s="31">
        <v>0</v>
      </c>
      <c r="G8" s="29">
        <v>13478</v>
      </c>
      <c r="H8" s="32">
        <v>13478</v>
      </c>
      <c r="I8" s="30">
        <v>2751</v>
      </c>
      <c r="J8" s="33">
        <v>1017864</v>
      </c>
      <c r="K8" s="29">
        <v>1068756</v>
      </c>
      <c r="L8" s="32">
        <v>1122192</v>
      </c>
    </row>
    <row r="9" spans="1:12" x14ac:dyDescent="0.25">
      <c r="A9" s="28" t="s">
        <v>25</v>
      </c>
      <c r="B9" s="21" t="s">
        <v>22</v>
      </c>
      <c r="C9" s="29">
        <v>-2080</v>
      </c>
      <c r="D9" s="29">
        <v>0</v>
      </c>
      <c r="E9" s="30">
        <v>41957</v>
      </c>
      <c r="F9" s="31">
        <v>486005</v>
      </c>
      <c r="G9" s="29">
        <v>354703</v>
      </c>
      <c r="H9" s="32">
        <v>354703</v>
      </c>
      <c r="I9" s="30">
        <v>0</v>
      </c>
      <c r="J9" s="33">
        <v>634589</v>
      </c>
      <c r="K9" s="29">
        <v>663780</v>
      </c>
      <c r="L9" s="32">
        <v>692986</v>
      </c>
    </row>
    <row r="10" spans="1:12" x14ac:dyDescent="0.25">
      <c r="A10" s="28" t="s">
        <v>26</v>
      </c>
      <c r="B10" s="21" t="s">
        <v>19</v>
      </c>
      <c r="C10" s="29">
        <v>-1955</v>
      </c>
      <c r="D10" s="29">
        <v>0</v>
      </c>
      <c r="E10" s="30">
        <v>0</v>
      </c>
      <c r="F10" s="31">
        <v>188516</v>
      </c>
      <c r="G10" s="29">
        <v>78788</v>
      </c>
      <c r="H10" s="32">
        <v>78788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742790</v>
      </c>
      <c r="D11" s="29">
        <v>287903</v>
      </c>
      <c r="E11" s="30">
        <v>709102</v>
      </c>
      <c r="F11" s="31">
        <v>71949</v>
      </c>
      <c r="G11" s="29">
        <v>71949</v>
      </c>
      <c r="H11" s="32">
        <v>71949</v>
      </c>
      <c r="I11" s="30">
        <v>206931</v>
      </c>
      <c r="J11" s="33">
        <v>146962</v>
      </c>
      <c r="K11" s="29">
        <v>153722</v>
      </c>
      <c r="L11" s="32">
        <v>160486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129897449</v>
      </c>
      <c r="D13" s="29">
        <v>164832430</v>
      </c>
      <c r="E13" s="30">
        <v>188670289</v>
      </c>
      <c r="F13" s="31">
        <v>133605290</v>
      </c>
      <c r="G13" s="29">
        <v>172189737</v>
      </c>
      <c r="H13" s="32">
        <v>172189737</v>
      </c>
      <c r="I13" s="30">
        <v>212312345</v>
      </c>
      <c r="J13" s="33">
        <v>140462286</v>
      </c>
      <c r="K13" s="29">
        <v>179109904</v>
      </c>
      <c r="L13" s="32">
        <v>188093736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-60051</v>
      </c>
      <c r="D20" s="34">
        <v>185021</v>
      </c>
      <c r="E20" s="37">
        <v>72159</v>
      </c>
      <c r="F20" s="39">
        <v>145276</v>
      </c>
      <c r="G20" s="34">
        <v>163276</v>
      </c>
      <c r="H20" s="37">
        <v>163276</v>
      </c>
      <c r="I20" s="41">
        <v>36715</v>
      </c>
      <c r="J20" s="39">
        <v>171346</v>
      </c>
      <c r="K20" s="34">
        <v>178195</v>
      </c>
      <c r="L20" s="37">
        <v>181717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6874</v>
      </c>
      <c r="D24" s="34">
        <v>0</v>
      </c>
      <c r="E24" s="37">
        <v>0</v>
      </c>
      <c r="F24" s="39">
        <v>171327</v>
      </c>
      <c r="G24" s="34">
        <v>21327</v>
      </c>
      <c r="H24" s="37">
        <v>21327</v>
      </c>
      <c r="I24" s="41">
        <v>0</v>
      </c>
      <c r="J24" s="39">
        <v>22607</v>
      </c>
      <c r="K24" s="34">
        <v>23986</v>
      </c>
      <c r="L24" s="37">
        <v>25509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989179789</v>
      </c>
      <c r="D26" s="34">
        <v>4001282561</v>
      </c>
      <c r="E26" s="37">
        <v>502973043</v>
      </c>
      <c r="F26" s="39">
        <v>870993791</v>
      </c>
      <c r="G26" s="34">
        <v>881060110</v>
      </c>
      <c r="H26" s="37">
        <v>881060110</v>
      </c>
      <c r="I26" s="41">
        <v>900109045</v>
      </c>
      <c r="J26" s="39">
        <v>942752373</v>
      </c>
      <c r="K26" s="34">
        <v>979521415</v>
      </c>
      <c r="L26" s="37">
        <v>1001412784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1559844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604907</v>
      </c>
      <c r="E29" s="37">
        <v>649961</v>
      </c>
      <c r="F29" s="39">
        <v>0</v>
      </c>
      <c r="G29" s="34">
        <v>699068</v>
      </c>
      <c r="H29" s="37">
        <v>699068</v>
      </c>
      <c r="I29" s="41">
        <v>3141040</v>
      </c>
      <c r="J29" s="39">
        <v>170764</v>
      </c>
      <c r="K29" s="34">
        <v>178619</v>
      </c>
      <c r="L29" s="37">
        <v>186478</v>
      </c>
    </row>
    <row r="30" spans="1:12" x14ac:dyDescent="0.25">
      <c r="A30" s="28" t="s">
        <v>44</v>
      </c>
      <c r="B30" s="21" t="s">
        <v>19</v>
      </c>
      <c r="C30" s="34">
        <v>-42908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1410221</v>
      </c>
      <c r="D31" s="34">
        <v>659984</v>
      </c>
      <c r="E31" s="37">
        <v>-441294</v>
      </c>
      <c r="F31" s="38">
        <v>0</v>
      </c>
      <c r="G31" s="34">
        <v>0</v>
      </c>
      <c r="H31" s="37">
        <v>0</v>
      </c>
      <c r="I31" s="41">
        <v>-252378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2417360354</v>
      </c>
      <c r="D33" s="52">
        <f t="shared" ref="D33:L33" si="0">SUM(D6:D20)+SUM(D22:D32)</f>
        <v>5709329960</v>
      </c>
      <c r="E33" s="53">
        <f t="shared" si="0"/>
        <v>1730969983</v>
      </c>
      <c r="F33" s="54">
        <f t="shared" si="0"/>
        <v>2712742668</v>
      </c>
      <c r="G33" s="52">
        <f t="shared" si="0"/>
        <v>3015456584</v>
      </c>
      <c r="H33" s="55">
        <f t="shared" si="0"/>
        <v>3015456584</v>
      </c>
      <c r="I33" s="56">
        <f t="shared" si="0"/>
        <v>2517189210</v>
      </c>
      <c r="J33" s="57">
        <f t="shared" si="0"/>
        <v>3181538403</v>
      </c>
      <c r="K33" s="52">
        <f t="shared" si="0"/>
        <v>3618911087</v>
      </c>
      <c r="L33" s="53">
        <f t="shared" si="0"/>
        <v>3790108084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1062455719</v>
      </c>
      <c r="D35" s="34">
        <v>1071046630</v>
      </c>
      <c r="E35" s="37">
        <v>1143917851</v>
      </c>
      <c r="F35" s="38">
        <v>1162771497</v>
      </c>
      <c r="G35" s="34">
        <v>1189259743</v>
      </c>
      <c r="H35" s="40">
        <v>1189259743</v>
      </c>
      <c r="I35" s="41">
        <v>1135788834</v>
      </c>
      <c r="J35" s="39">
        <v>1214883830</v>
      </c>
      <c r="K35" s="34">
        <v>1263635282</v>
      </c>
      <c r="L35" s="37">
        <v>1331282946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1130158836</v>
      </c>
      <c r="D38" s="34">
        <v>1032227558</v>
      </c>
      <c r="E38" s="37">
        <v>1282916483</v>
      </c>
      <c r="F38" s="39">
        <v>1313854998</v>
      </c>
      <c r="G38" s="34">
        <v>1244532793</v>
      </c>
      <c r="H38" s="37">
        <v>1244532793</v>
      </c>
      <c r="I38" s="41">
        <v>1645210467</v>
      </c>
      <c r="J38" s="39">
        <v>1308606703</v>
      </c>
      <c r="K38" s="34">
        <v>1400811755</v>
      </c>
      <c r="L38" s="37">
        <v>1468041920</v>
      </c>
    </row>
    <row r="39" spans="1:12" x14ac:dyDescent="0.25">
      <c r="A39" s="28" t="s">
        <v>54</v>
      </c>
      <c r="B39" s="21" t="s">
        <v>55</v>
      </c>
      <c r="C39" s="34">
        <v>-2245429</v>
      </c>
      <c r="D39" s="34">
        <v>472955228</v>
      </c>
      <c r="E39" s="37">
        <v>479805228</v>
      </c>
      <c r="F39" s="38">
        <v>124967099</v>
      </c>
      <c r="G39" s="34">
        <v>117215026</v>
      </c>
      <c r="H39" s="40">
        <v>117215026</v>
      </c>
      <c r="I39" s="41">
        <v>911588349</v>
      </c>
      <c r="J39" s="39">
        <v>113460464</v>
      </c>
      <c r="K39" s="34">
        <v>118996915</v>
      </c>
      <c r="L39" s="37">
        <v>123982144</v>
      </c>
    </row>
    <row r="40" spans="1:12" x14ac:dyDescent="0.25">
      <c r="A40" s="28" t="s">
        <v>56</v>
      </c>
      <c r="B40" s="21" t="s">
        <v>19</v>
      </c>
      <c r="C40" s="34">
        <v>526653361</v>
      </c>
      <c r="D40" s="34">
        <v>819718270</v>
      </c>
      <c r="E40" s="37">
        <v>869536619</v>
      </c>
      <c r="F40" s="39">
        <v>719136090</v>
      </c>
      <c r="G40" s="34">
        <v>699012467</v>
      </c>
      <c r="H40" s="37">
        <v>699012467</v>
      </c>
      <c r="I40" s="41">
        <v>670386979</v>
      </c>
      <c r="J40" s="39">
        <v>743636221</v>
      </c>
      <c r="K40" s="34">
        <v>790065786</v>
      </c>
      <c r="L40" s="37">
        <v>824280092</v>
      </c>
    </row>
    <row r="41" spans="1:12" x14ac:dyDescent="0.25">
      <c r="A41" s="28" t="s">
        <v>28</v>
      </c>
      <c r="B41" s="21" t="s">
        <v>19</v>
      </c>
      <c r="C41" s="34">
        <v>30074020</v>
      </c>
      <c r="D41" s="34">
        <v>9033619</v>
      </c>
      <c r="E41" s="37">
        <v>21613973</v>
      </c>
      <c r="F41" s="38">
        <v>14362667</v>
      </c>
      <c r="G41" s="34">
        <v>14362667</v>
      </c>
      <c r="H41" s="40">
        <v>14362667</v>
      </c>
      <c r="I41" s="41">
        <v>23994946</v>
      </c>
      <c r="J41" s="39">
        <v>14988662</v>
      </c>
      <c r="K41" s="34">
        <v>15683180</v>
      </c>
      <c r="L41" s="37">
        <v>16381184</v>
      </c>
    </row>
    <row r="42" spans="1:12" x14ac:dyDescent="0.25">
      <c r="A42" s="28" t="s">
        <v>57</v>
      </c>
      <c r="B42" s="21" t="s">
        <v>19</v>
      </c>
      <c r="C42" s="34">
        <v>514033382</v>
      </c>
      <c r="D42" s="34">
        <v>373680082</v>
      </c>
      <c r="E42" s="37">
        <v>623698163</v>
      </c>
      <c r="F42" s="38">
        <v>501737495</v>
      </c>
      <c r="G42" s="34">
        <v>843544290</v>
      </c>
      <c r="H42" s="40">
        <v>843544290</v>
      </c>
      <c r="I42" s="41">
        <v>845875646</v>
      </c>
      <c r="J42" s="39">
        <v>711451193</v>
      </c>
      <c r="K42" s="34">
        <v>797644548</v>
      </c>
      <c r="L42" s="37">
        <v>846210401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9676745</v>
      </c>
      <c r="F43" s="39">
        <v>20900000</v>
      </c>
      <c r="G43" s="34">
        <v>20900000</v>
      </c>
      <c r="H43" s="37">
        <v>20900000</v>
      </c>
      <c r="I43" s="41">
        <v>-1047735</v>
      </c>
      <c r="J43" s="39">
        <v>20000000</v>
      </c>
      <c r="K43" s="34">
        <v>30000000</v>
      </c>
      <c r="L43" s="37">
        <v>30000000</v>
      </c>
    </row>
    <row r="44" spans="1:12" x14ac:dyDescent="0.25">
      <c r="A44" s="28" t="s">
        <v>59</v>
      </c>
      <c r="B44" s="21" t="s">
        <v>19</v>
      </c>
      <c r="C44" s="34">
        <v>5242292</v>
      </c>
      <c r="D44" s="34">
        <v>-98543</v>
      </c>
      <c r="E44" s="37">
        <v>78304</v>
      </c>
      <c r="F44" s="38">
        <v>39894602</v>
      </c>
      <c r="G44" s="34">
        <v>68039764</v>
      </c>
      <c r="H44" s="40">
        <v>68039764</v>
      </c>
      <c r="I44" s="41">
        <v>50187995</v>
      </c>
      <c r="J44" s="39">
        <v>22759284</v>
      </c>
      <c r="K44" s="34">
        <v>23806211</v>
      </c>
      <c r="L44" s="37">
        <v>24853684</v>
      </c>
    </row>
    <row r="45" spans="1:12" x14ac:dyDescent="0.25">
      <c r="A45" s="28" t="s">
        <v>60</v>
      </c>
      <c r="B45" s="21" t="s">
        <v>19</v>
      </c>
      <c r="C45" s="34">
        <v>298383442</v>
      </c>
      <c r="D45" s="34">
        <v>366526492</v>
      </c>
      <c r="E45" s="37">
        <v>354837321</v>
      </c>
      <c r="F45" s="39">
        <v>259869841</v>
      </c>
      <c r="G45" s="34">
        <v>273342529</v>
      </c>
      <c r="H45" s="37">
        <v>273342529</v>
      </c>
      <c r="I45" s="41">
        <v>364973747</v>
      </c>
      <c r="J45" s="39">
        <v>272318974</v>
      </c>
      <c r="K45" s="34">
        <v>287135302</v>
      </c>
      <c r="L45" s="37">
        <v>301149438</v>
      </c>
    </row>
    <row r="46" spans="1:12" x14ac:dyDescent="0.25">
      <c r="A46" s="28" t="s">
        <v>61</v>
      </c>
      <c r="B46" s="21" t="s">
        <v>19</v>
      </c>
      <c r="C46" s="34">
        <v>11978985</v>
      </c>
      <c r="D46" s="34">
        <v>19498246</v>
      </c>
      <c r="E46" s="37">
        <v>18089274</v>
      </c>
      <c r="F46" s="38">
        <v>8851000</v>
      </c>
      <c r="G46" s="34">
        <v>8851000</v>
      </c>
      <c r="H46" s="37">
        <v>8851000</v>
      </c>
      <c r="I46" s="41">
        <v>5406741</v>
      </c>
      <c r="J46" s="39">
        <v>9294000</v>
      </c>
      <c r="K46" s="34">
        <v>9758000</v>
      </c>
      <c r="L46" s="37">
        <v>10246000</v>
      </c>
    </row>
    <row r="47" spans="1:12" x14ac:dyDescent="0.25">
      <c r="A47" s="28" t="s">
        <v>62</v>
      </c>
      <c r="B47" s="21" t="s">
        <v>19</v>
      </c>
      <c r="C47" s="34">
        <v>35852019</v>
      </c>
      <c r="D47" s="34">
        <v>27398030</v>
      </c>
      <c r="E47" s="37">
        <v>26212563</v>
      </c>
      <c r="F47" s="39">
        <v>31750004</v>
      </c>
      <c r="G47" s="34">
        <v>31750004</v>
      </c>
      <c r="H47" s="37">
        <v>31750004</v>
      </c>
      <c r="I47" s="41">
        <v>113518925</v>
      </c>
      <c r="J47" s="39">
        <v>28312000</v>
      </c>
      <c r="K47" s="34">
        <v>27746000</v>
      </c>
      <c r="L47" s="37">
        <v>27191000</v>
      </c>
    </row>
    <row r="48" spans="1:12" x14ac:dyDescent="0.25">
      <c r="A48" s="60" t="s">
        <v>63</v>
      </c>
      <c r="B48" s="51" t="s">
        <v>19</v>
      </c>
      <c r="C48" s="52">
        <f>SUM(C35:C47)</f>
        <v>3612586627</v>
      </c>
      <c r="D48" s="52">
        <f t="shared" ref="D48:L48" si="1">SUM(D35:D47)</f>
        <v>4191985612</v>
      </c>
      <c r="E48" s="53">
        <f t="shared" si="1"/>
        <v>4830382524</v>
      </c>
      <c r="F48" s="54">
        <f t="shared" si="1"/>
        <v>4198095293</v>
      </c>
      <c r="G48" s="52">
        <f t="shared" si="1"/>
        <v>4510810283</v>
      </c>
      <c r="H48" s="53">
        <f t="shared" si="1"/>
        <v>4510810283</v>
      </c>
      <c r="I48" s="56">
        <f t="shared" si="1"/>
        <v>5765884894</v>
      </c>
      <c r="J48" s="57">
        <f t="shared" si="1"/>
        <v>4459711331</v>
      </c>
      <c r="K48" s="52">
        <f t="shared" si="1"/>
        <v>4765282979</v>
      </c>
      <c r="L48" s="53">
        <f t="shared" si="1"/>
        <v>5003618809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-1195226273</v>
      </c>
      <c r="D49" s="61">
        <f t="shared" si="2"/>
        <v>1517344348</v>
      </c>
      <c r="E49" s="62">
        <f t="shared" si="2"/>
        <v>-3099412541</v>
      </c>
      <c r="F49" s="63">
        <f t="shared" si="2"/>
        <v>-1485352625</v>
      </c>
      <c r="G49" s="61">
        <f t="shared" si="2"/>
        <v>-1495353699</v>
      </c>
      <c r="H49" s="62">
        <f t="shared" si="2"/>
        <v>-1495353699</v>
      </c>
      <c r="I49" s="64">
        <f t="shared" si="2"/>
        <v>-3248695684</v>
      </c>
      <c r="J49" s="65">
        <f t="shared" si="2"/>
        <v>-1278172928</v>
      </c>
      <c r="K49" s="61">
        <f t="shared" si="2"/>
        <v>-1146371892</v>
      </c>
      <c r="L49" s="62">
        <f t="shared" si="2"/>
        <v>-1213510725</v>
      </c>
    </row>
    <row r="50" spans="1:12" x14ac:dyDescent="0.25">
      <c r="A50" s="66" t="s">
        <v>65</v>
      </c>
      <c r="B50" s="21" t="s">
        <v>66</v>
      </c>
      <c r="C50" s="34">
        <v>828767170</v>
      </c>
      <c r="D50" s="34">
        <v>1275545113</v>
      </c>
      <c r="E50" s="37">
        <v>1979980820</v>
      </c>
      <c r="F50" s="39">
        <v>1585020810</v>
      </c>
      <c r="G50" s="34">
        <v>2248216153</v>
      </c>
      <c r="H50" s="37">
        <v>2248216153</v>
      </c>
      <c r="I50" s="41">
        <v>2470644381</v>
      </c>
      <c r="J50" s="39">
        <v>2376516074</v>
      </c>
      <c r="K50" s="34">
        <v>2448693043</v>
      </c>
      <c r="L50" s="37">
        <v>2555862431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-28521245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-366459103</v>
      </c>
      <c r="D52" s="68">
        <f t="shared" si="3"/>
        <v>2792889461</v>
      </c>
      <c r="E52" s="69">
        <f t="shared" si="3"/>
        <v>-1147952966</v>
      </c>
      <c r="F52" s="70">
        <f t="shared" si="3"/>
        <v>99668185</v>
      </c>
      <c r="G52" s="68">
        <f t="shared" si="3"/>
        <v>752862454</v>
      </c>
      <c r="H52" s="69">
        <f t="shared" si="3"/>
        <v>752862454</v>
      </c>
      <c r="I52" s="71">
        <f t="shared" si="3"/>
        <v>-778051303</v>
      </c>
      <c r="J52" s="72">
        <f t="shared" si="3"/>
        <v>1098343146</v>
      </c>
      <c r="K52" s="68">
        <f t="shared" si="3"/>
        <v>1302321151</v>
      </c>
      <c r="L52" s="69">
        <f t="shared" si="3"/>
        <v>1342351706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-366459103</v>
      </c>
      <c r="D54" s="79">
        <f t="shared" ref="D54:L54" si="4">+D52-D53</f>
        <v>2792889461</v>
      </c>
      <c r="E54" s="80">
        <f t="shared" si="4"/>
        <v>-1147952966</v>
      </c>
      <c r="F54" s="81">
        <f t="shared" si="4"/>
        <v>99668185</v>
      </c>
      <c r="G54" s="79">
        <f t="shared" si="4"/>
        <v>752862454</v>
      </c>
      <c r="H54" s="80">
        <f t="shared" si="4"/>
        <v>752862454</v>
      </c>
      <c r="I54" s="82">
        <f t="shared" si="4"/>
        <v>-778051303</v>
      </c>
      <c r="J54" s="83">
        <f t="shared" si="4"/>
        <v>1098343146</v>
      </c>
      <c r="K54" s="79">
        <f t="shared" si="4"/>
        <v>1302321151</v>
      </c>
      <c r="L54" s="80">
        <f t="shared" si="4"/>
        <v>1342351706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-366459103</v>
      </c>
      <c r="D57" s="68">
        <f t="shared" ref="D57:L57" si="5">SUM(D54:D56)</f>
        <v>2792889461</v>
      </c>
      <c r="E57" s="69">
        <f t="shared" si="5"/>
        <v>-1147952966</v>
      </c>
      <c r="F57" s="70">
        <f t="shared" si="5"/>
        <v>99668185</v>
      </c>
      <c r="G57" s="68">
        <f t="shared" si="5"/>
        <v>752862454</v>
      </c>
      <c r="H57" s="69">
        <f t="shared" si="5"/>
        <v>752862454</v>
      </c>
      <c r="I57" s="71">
        <f t="shared" si="5"/>
        <v>-778051303</v>
      </c>
      <c r="J57" s="72">
        <f t="shared" si="5"/>
        <v>1098343146</v>
      </c>
      <c r="K57" s="68">
        <f t="shared" si="5"/>
        <v>1302321151</v>
      </c>
      <c r="L57" s="69">
        <f t="shared" si="5"/>
        <v>1342351706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-366459103</v>
      </c>
      <c r="D60" s="87">
        <f t="shared" ref="D60:L60" si="6">SUM(D57:D59)</f>
        <v>2792889461</v>
      </c>
      <c r="E60" s="88">
        <f t="shared" si="6"/>
        <v>-1147952966</v>
      </c>
      <c r="F60" s="89">
        <f t="shared" si="6"/>
        <v>99668185</v>
      </c>
      <c r="G60" s="87">
        <f t="shared" si="6"/>
        <v>752862454</v>
      </c>
      <c r="H60" s="90">
        <f t="shared" si="6"/>
        <v>752862454</v>
      </c>
      <c r="I60" s="91">
        <f t="shared" si="6"/>
        <v>-778051303</v>
      </c>
      <c r="J60" s="92">
        <f t="shared" si="6"/>
        <v>1098343146</v>
      </c>
      <c r="K60" s="87">
        <f t="shared" si="6"/>
        <v>1302321151</v>
      </c>
      <c r="L60" s="88">
        <f t="shared" si="6"/>
        <v>1342351706</v>
      </c>
    </row>
    <row r="61" spans="1:12" x14ac:dyDescent="0.25">
      <c r="A61" s="1" t="s">
        <v>105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106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107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108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110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111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112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113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49A2553-2275-42B3-9A7D-BE7E9A7F94E8}"/>
</file>

<file path=customXml/itemProps2.xml><?xml version="1.0" encoding="utf-8"?>
<ds:datastoreItem xmlns:ds="http://schemas.openxmlformats.org/officeDocument/2006/customXml" ds:itemID="{21F263C0-B30E-42A0-AB08-96E7CF66B10C}"/>
</file>

<file path=customXml/itemProps3.xml><?xml version="1.0" encoding="utf-8"?>
<ds:datastoreItem xmlns:ds="http://schemas.openxmlformats.org/officeDocument/2006/customXml" ds:itemID="{38C3FC9F-B963-40D5-8FE3-C317E050DB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2025-11-13T10:45:40Z</dcterms:created>
  <dcterms:modified xsi:type="dcterms:W3CDTF">2025-11-13T10:46:12Z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